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6EDB336E-C455-4A52-8BA4-F4812107E1D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CALCS'!$K$28:$AA$80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1" i="1" l="1"/>
  <c r="T82" i="1" s="1"/>
  <c r="T27" i="1"/>
  <c r="T15" i="1"/>
  <c r="T14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29" i="1"/>
  <c r="V28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30" i="1"/>
  <c r="U29" i="1"/>
  <c r="U28" i="1"/>
  <c r="O29" i="1" l="1"/>
  <c r="O30" i="1"/>
  <c r="O31" i="1"/>
  <c r="O32" i="1"/>
  <c r="O33" i="1"/>
  <c r="O34" i="1"/>
  <c r="P34" i="1" s="1"/>
  <c r="O35" i="1"/>
  <c r="O36" i="1"/>
  <c r="O37" i="1"/>
  <c r="O38" i="1"/>
  <c r="O39" i="1"/>
  <c r="O40" i="1"/>
  <c r="O41" i="1"/>
  <c r="O42" i="1"/>
  <c r="P42" i="1" s="1"/>
  <c r="O43" i="1"/>
  <c r="P43" i="1" s="1"/>
  <c r="O44" i="1"/>
  <c r="O45" i="1"/>
  <c r="P45" i="1" s="1"/>
  <c r="O46" i="1"/>
  <c r="P46" i="1" s="1"/>
  <c r="O47" i="1"/>
  <c r="O48" i="1"/>
  <c r="O49" i="1"/>
  <c r="O50" i="1"/>
  <c r="O51" i="1"/>
  <c r="O52" i="1"/>
  <c r="O53" i="1"/>
  <c r="O54" i="1"/>
  <c r="O55" i="1"/>
  <c r="O56" i="1"/>
  <c r="O57" i="1"/>
  <c r="O58" i="1"/>
  <c r="P58" i="1" s="1"/>
  <c r="O59" i="1"/>
  <c r="O60" i="1"/>
  <c r="O61" i="1"/>
  <c r="O62" i="1"/>
  <c r="O63" i="1"/>
  <c r="O64" i="1"/>
  <c r="O65" i="1"/>
  <c r="O66" i="1"/>
  <c r="P66" i="1" s="1"/>
  <c r="O67" i="1"/>
  <c r="P67" i="1" s="1"/>
  <c r="O68" i="1"/>
  <c r="O69" i="1"/>
  <c r="P69" i="1" s="1"/>
  <c r="O70" i="1"/>
  <c r="P70" i="1" s="1"/>
  <c r="O71" i="1"/>
  <c r="O72" i="1"/>
  <c r="O73" i="1"/>
  <c r="O74" i="1"/>
  <c r="O75" i="1"/>
  <c r="O76" i="1"/>
  <c r="O77" i="1"/>
  <c r="O78" i="1"/>
  <c r="O28" i="1"/>
  <c r="S42" i="1"/>
  <c r="S43" i="1"/>
  <c r="S45" i="1"/>
  <c r="S46" i="1"/>
  <c r="S58" i="1"/>
  <c r="S66" i="1"/>
  <c r="S67" i="1"/>
  <c r="S69" i="1"/>
  <c r="U14" i="1"/>
  <c r="S14" i="1"/>
  <c r="O14" i="1"/>
  <c r="S64" i="1" l="1"/>
  <c r="P64" i="1"/>
  <c r="S63" i="1"/>
  <c r="P63" i="1"/>
  <c r="S39" i="1"/>
  <c r="P39" i="1"/>
  <c r="S51" i="1"/>
  <c r="P51" i="1"/>
  <c r="S74" i="1"/>
  <c r="P74" i="1"/>
  <c r="S73" i="1"/>
  <c r="P73" i="1"/>
  <c r="S61" i="1"/>
  <c r="P61" i="1"/>
  <c r="S49" i="1"/>
  <c r="P49" i="1"/>
  <c r="S37" i="1"/>
  <c r="P37" i="1"/>
  <c r="S52" i="1"/>
  <c r="P52" i="1"/>
  <c r="S50" i="1"/>
  <c r="P50" i="1"/>
  <c r="S40" i="1"/>
  <c r="P40" i="1"/>
  <c r="S75" i="1"/>
  <c r="P75" i="1"/>
  <c r="S62" i="1"/>
  <c r="P62" i="1"/>
  <c r="S72" i="1"/>
  <c r="P72" i="1"/>
  <c r="S48" i="1"/>
  <c r="P48" i="1"/>
  <c r="S59" i="1"/>
  <c r="P59" i="1"/>
  <c r="S47" i="1"/>
  <c r="P47" i="1"/>
  <c r="S33" i="1"/>
  <c r="P33" i="1"/>
  <c r="S76" i="1"/>
  <c r="P76" i="1"/>
  <c r="S38" i="1"/>
  <c r="P38" i="1"/>
  <c r="S60" i="1"/>
  <c r="P60" i="1"/>
  <c r="S36" i="1"/>
  <c r="P36" i="1"/>
  <c r="S71" i="1"/>
  <c r="P71" i="1"/>
  <c r="S35" i="1"/>
  <c r="P35" i="1"/>
  <c r="S57" i="1"/>
  <c r="P57" i="1"/>
  <c r="S34" i="1"/>
  <c r="S68" i="1"/>
  <c r="P68" i="1"/>
  <c r="S56" i="1"/>
  <c r="P56" i="1"/>
  <c r="S44" i="1"/>
  <c r="P44" i="1"/>
  <c r="S32" i="1"/>
  <c r="P32" i="1"/>
  <c r="S28" i="1"/>
  <c r="P28" i="1"/>
  <c r="S55" i="1"/>
  <c r="P55" i="1"/>
  <c r="S31" i="1"/>
  <c r="P31" i="1"/>
  <c r="S78" i="1"/>
  <c r="P78" i="1"/>
  <c r="S54" i="1"/>
  <c r="P54" i="1"/>
  <c r="S30" i="1"/>
  <c r="P30" i="1"/>
  <c r="S70" i="1"/>
  <c r="S77" i="1"/>
  <c r="P77" i="1"/>
  <c r="S65" i="1"/>
  <c r="P65" i="1"/>
  <c r="S53" i="1"/>
  <c r="P53" i="1"/>
  <c r="S41" i="1"/>
  <c r="P41" i="1"/>
  <c r="S29" i="1"/>
  <c r="P29" i="1"/>
  <c r="D9" i="1"/>
  <c r="P89" i="1" l="1"/>
  <c r="P14" i="1" l="1"/>
  <c r="D325" i="1" l="1"/>
  <c r="D324" i="1"/>
  <c r="D264" i="1"/>
  <c r="D252" i="1"/>
  <c r="D251" i="1"/>
  <c r="D244" i="1"/>
  <c r="D243" i="1"/>
  <c r="D183" i="1"/>
  <c r="D171" i="1"/>
  <c r="D170" i="1"/>
  <c r="D163" i="1"/>
  <c r="D162" i="1"/>
  <c r="D102" i="1"/>
  <c r="D90" i="1"/>
  <c r="D89" i="1"/>
  <c r="D82" i="1"/>
  <c r="D81" i="1"/>
  <c r="E325" i="1"/>
  <c r="E324" i="1"/>
  <c r="E264" i="1"/>
  <c r="E252" i="1"/>
  <c r="E251" i="1"/>
  <c r="E244" i="1"/>
  <c r="E243" i="1"/>
  <c r="E183" i="1"/>
  <c r="E171" i="1"/>
  <c r="E170" i="1"/>
  <c r="E163" i="1"/>
  <c r="E162" i="1"/>
  <c r="E102" i="1"/>
  <c r="E90" i="1"/>
  <c r="E89" i="1"/>
  <c r="E82" i="1"/>
  <c r="E81" i="1"/>
  <c r="AD252" i="1" l="1"/>
  <c r="AC252" i="1"/>
  <c r="AB252" i="1"/>
  <c r="AA252" i="1"/>
  <c r="Z252" i="1"/>
  <c r="Y252" i="1"/>
  <c r="W252" i="1"/>
  <c r="V252" i="1"/>
  <c r="U252" i="1"/>
  <c r="S252" i="1"/>
  <c r="R252" i="1"/>
  <c r="Q252" i="1"/>
  <c r="P252" i="1"/>
  <c r="O252" i="1"/>
  <c r="AD171" i="1"/>
  <c r="AC171" i="1"/>
  <c r="AB171" i="1"/>
  <c r="AA171" i="1"/>
  <c r="Z171" i="1"/>
  <c r="Y171" i="1"/>
  <c r="W171" i="1"/>
  <c r="V171" i="1"/>
  <c r="U171" i="1"/>
  <c r="S171" i="1"/>
  <c r="R171" i="1"/>
  <c r="Q171" i="1"/>
  <c r="P171" i="1"/>
  <c r="O171" i="1"/>
  <c r="AD90" i="1"/>
  <c r="AC90" i="1"/>
  <c r="AB90" i="1"/>
  <c r="AA90" i="1"/>
  <c r="Z90" i="1"/>
  <c r="Y90" i="1"/>
  <c r="W90" i="1"/>
  <c r="V90" i="1"/>
  <c r="U90" i="1"/>
  <c r="S90" i="1"/>
  <c r="R90" i="1"/>
  <c r="Q90" i="1"/>
  <c r="P90" i="1"/>
  <c r="O90" i="1"/>
  <c r="AD15" i="1"/>
  <c r="AC15" i="1"/>
  <c r="AB15" i="1"/>
  <c r="AA15" i="1"/>
  <c r="Z15" i="1"/>
  <c r="Y15" i="1"/>
  <c r="W15" i="1"/>
  <c r="V15" i="1"/>
  <c r="U15" i="1"/>
  <c r="S15" i="1"/>
  <c r="R15" i="1"/>
  <c r="Q15" i="1"/>
  <c r="P15" i="1"/>
  <c r="O15" i="1"/>
  <c r="AD325" i="1" l="1"/>
  <c r="AC325" i="1"/>
  <c r="AB325" i="1"/>
  <c r="AA325" i="1"/>
  <c r="Z325" i="1"/>
  <c r="Y325" i="1"/>
  <c r="W325" i="1"/>
  <c r="V325" i="1"/>
  <c r="U325" i="1"/>
  <c r="S325" i="1"/>
  <c r="R325" i="1"/>
  <c r="Q325" i="1"/>
  <c r="P325" i="1"/>
  <c r="O325" i="1"/>
  <c r="AD324" i="1"/>
  <c r="AC324" i="1"/>
  <c r="AB324" i="1"/>
  <c r="AA324" i="1"/>
  <c r="Z324" i="1"/>
  <c r="Y324" i="1"/>
  <c r="W324" i="1"/>
  <c r="V324" i="1"/>
  <c r="U324" i="1"/>
  <c r="S324" i="1"/>
  <c r="R324" i="1"/>
  <c r="Q324" i="1"/>
  <c r="P324" i="1"/>
  <c r="O324" i="1"/>
  <c r="AD244" i="1"/>
  <c r="AC244" i="1"/>
  <c r="AB244" i="1"/>
  <c r="AA244" i="1"/>
  <c r="Z244" i="1"/>
  <c r="Y244" i="1"/>
  <c r="W244" i="1"/>
  <c r="V244" i="1"/>
  <c r="U244" i="1"/>
  <c r="S244" i="1"/>
  <c r="R244" i="1"/>
  <c r="Q244" i="1"/>
  <c r="P244" i="1"/>
  <c r="O244" i="1"/>
  <c r="AD243" i="1"/>
  <c r="AC243" i="1"/>
  <c r="AB243" i="1"/>
  <c r="AA243" i="1"/>
  <c r="Z243" i="1"/>
  <c r="Y243" i="1"/>
  <c r="W243" i="1"/>
  <c r="V243" i="1"/>
  <c r="U243" i="1"/>
  <c r="S243" i="1"/>
  <c r="R243" i="1"/>
  <c r="Q243" i="1"/>
  <c r="P243" i="1"/>
  <c r="O243" i="1"/>
  <c r="AD163" i="1"/>
  <c r="AB163" i="1"/>
  <c r="Z163" i="1"/>
  <c r="V163" i="1"/>
  <c r="Q163" i="1"/>
  <c r="AD162" i="1"/>
  <c r="AB162" i="1"/>
  <c r="Z162" i="1"/>
  <c r="V162" i="1"/>
  <c r="Q162" i="1"/>
  <c r="AD264" i="1"/>
  <c r="AC264" i="1"/>
  <c r="AB264" i="1"/>
  <c r="AA264" i="1"/>
  <c r="Z264" i="1"/>
  <c r="Y264" i="1"/>
  <c r="W264" i="1"/>
  <c r="V264" i="1"/>
  <c r="U264" i="1"/>
  <c r="S264" i="1"/>
  <c r="R264" i="1"/>
  <c r="Q264" i="1"/>
  <c r="P264" i="1"/>
  <c r="O264" i="1"/>
  <c r="AD251" i="1"/>
  <c r="AC251" i="1"/>
  <c r="AB251" i="1"/>
  <c r="AA251" i="1"/>
  <c r="Z251" i="1"/>
  <c r="Y251" i="1"/>
  <c r="W251" i="1"/>
  <c r="V251" i="1"/>
  <c r="U251" i="1"/>
  <c r="S251" i="1"/>
  <c r="R251" i="1"/>
  <c r="Q251" i="1"/>
  <c r="P251" i="1"/>
  <c r="O251" i="1"/>
  <c r="AD183" i="1"/>
  <c r="AC183" i="1"/>
  <c r="AB183" i="1"/>
  <c r="AA183" i="1"/>
  <c r="Z183" i="1"/>
  <c r="Y183" i="1"/>
  <c r="W183" i="1"/>
  <c r="V183" i="1"/>
  <c r="U183" i="1"/>
  <c r="S183" i="1"/>
  <c r="R183" i="1"/>
  <c r="Q183" i="1"/>
  <c r="P183" i="1"/>
  <c r="O183" i="1"/>
  <c r="AD170" i="1"/>
  <c r="AC170" i="1"/>
  <c r="AB170" i="1"/>
  <c r="AA170" i="1"/>
  <c r="Z170" i="1"/>
  <c r="Y170" i="1"/>
  <c r="W170" i="1"/>
  <c r="V170" i="1"/>
  <c r="U170" i="1"/>
  <c r="S170" i="1"/>
  <c r="R170" i="1"/>
  <c r="Q170" i="1"/>
  <c r="P170" i="1"/>
  <c r="O170" i="1"/>
  <c r="AD102" i="1"/>
  <c r="AC102" i="1"/>
  <c r="AC162" i="1" s="1"/>
  <c r="AB102" i="1"/>
  <c r="AA102" i="1"/>
  <c r="AA162" i="1" s="1"/>
  <c r="Z102" i="1"/>
  <c r="Y102" i="1"/>
  <c r="Y162" i="1" s="1"/>
  <c r="W102" i="1"/>
  <c r="V102" i="1"/>
  <c r="U102" i="1"/>
  <c r="U162" i="1" s="1"/>
  <c r="S102" i="1"/>
  <c r="S162" i="1" s="1"/>
  <c r="R102" i="1"/>
  <c r="Q102" i="1"/>
  <c r="P102" i="1"/>
  <c r="P162" i="1" s="1"/>
  <c r="O102" i="1"/>
  <c r="O162" i="1" s="1"/>
  <c r="AD89" i="1"/>
  <c r="AC89" i="1"/>
  <c r="AB89" i="1"/>
  <c r="AA89" i="1"/>
  <c r="Z89" i="1"/>
  <c r="Y89" i="1"/>
  <c r="W89" i="1"/>
  <c r="V89" i="1"/>
  <c r="U89" i="1"/>
  <c r="S89" i="1"/>
  <c r="R89" i="1"/>
  <c r="Q89" i="1"/>
  <c r="O89" i="1"/>
  <c r="AD27" i="1"/>
  <c r="AC27" i="1"/>
  <c r="AC81" i="1" s="1"/>
  <c r="AB27" i="1"/>
  <c r="AA27" i="1"/>
  <c r="AA81" i="1" s="1"/>
  <c r="Z27" i="1"/>
  <c r="Z81" i="1" s="1"/>
  <c r="Y27" i="1"/>
  <c r="W27" i="1"/>
  <c r="W81" i="1" s="1"/>
  <c r="V27" i="1"/>
  <c r="V81" i="1" s="1"/>
  <c r="U27" i="1"/>
  <c r="S27" i="1"/>
  <c r="R27" i="1"/>
  <c r="Q27" i="1"/>
  <c r="P27" i="1"/>
  <c r="P81" i="1" s="1"/>
  <c r="AD14" i="1"/>
  <c r="AC14" i="1"/>
  <c r="AB14" i="1"/>
  <c r="AA14" i="1"/>
  <c r="Z14" i="1"/>
  <c r="Y14" i="1"/>
  <c r="W14" i="1"/>
  <c r="V14" i="1"/>
  <c r="R14" i="1"/>
  <c r="Q14" i="1"/>
  <c r="O27" i="1"/>
  <c r="O81" i="1" s="1"/>
  <c r="Y163" i="1" l="1"/>
  <c r="AA163" i="1"/>
  <c r="AC163" i="1"/>
  <c r="W162" i="1"/>
  <c r="W163" i="1" s="1"/>
  <c r="U163" i="1"/>
  <c r="R162" i="1"/>
  <c r="R163" i="1" s="1"/>
  <c r="S163" i="1"/>
  <c r="P163" i="1"/>
  <c r="R81" i="1"/>
  <c r="R82" i="1" s="1"/>
  <c r="AD81" i="1"/>
  <c r="AD82" i="1" s="1"/>
  <c r="AA82" i="1"/>
  <c r="AC82" i="1"/>
  <c r="AB81" i="1"/>
  <c r="AB82" i="1" s="1"/>
  <c r="Z82" i="1"/>
  <c r="Y81" i="1"/>
  <c r="Y82" i="1" s="1"/>
  <c r="W82" i="1"/>
  <c r="V82" i="1"/>
  <c r="U81" i="1"/>
  <c r="U82" i="1" s="1"/>
  <c r="S81" i="1"/>
  <c r="S82" i="1" s="1"/>
  <c r="Q81" i="1"/>
  <c r="Q82" i="1" s="1"/>
  <c r="P82" i="1"/>
  <c r="O82" i="1"/>
  <c r="O163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80" i="1"/>
  <c r="K80" i="1"/>
  <c r="F84" i="1"/>
  <c r="F165" i="1" s="1"/>
  <c r="F246" i="1" s="1"/>
</calcChain>
</file>

<file path=xl/sharedStrings.xml><?xml version="1.0" encoding="utf-8"?>
<sst xmlns="http://schemas.openxmlformats.org/spreadsheetml/2006/main" count="358" uniqueCount="197">
  <si>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</si>
  <si>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</si>
  <si>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</si>
  <si>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</si>
  <si>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</si>
  <si>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</si>
  <si>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</si>
  <si>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</si>
  <si>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</si>
  <si>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</si>
  <si>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</si>
  <si>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</si>
  <si>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</si>
  <si>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</si>
  <si>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</si>
  <si>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</si>
  <si>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</si>
  <si>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</si>
  <si>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</si>
  <si>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</si>
  <si>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</si>
  <si>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</si>
  <si>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</si>
  <si>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</si>
  <si>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</si>
  <si>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</si>
  <si>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</si>
  <si>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</si>
  <si>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</si>
  <si>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</si>
  <si>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</si>
  <si>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SHEET NO.</t>
  </si>
  <si>
    <t>REFERENCE NO.</t>
  </si>
  <si>
    <t>SURFACE  AREA                                                                                   (A)                                                                                             A=DxW</t>
  </si>
  <si>
    <t>SF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</si>
  <si>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</si>
  <si>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</si>
  <si>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</si>
  <si>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</si>
  <si>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</si>
  <si>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</si>
  <si>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</si>
  <si>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</si>
  <si>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</si>
  <si>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PR10</t>
  </si>
  <si>
    <t>PR11</t>
  </si>
  <si>
    <t>PR12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</si>
  <si>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</si>
  <si>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</si>
  <si>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</si>
  <si>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</si>
  <si>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</si>
  <si>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</si>
  <si>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</si>
  <si>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</si>
  <si>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</si>
  <si>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</si>
  <si>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</si>
  <si>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</si>
  <si>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PR25</t>
  </si>
  <si>
    <t>PR26</t>
  </si>
  <si>
    <t>PR27</t>
  </si>
  <si>
    <t>PR28</t>
  </si>
  <si>
    <t>PR29</t>
  </si>
  <si>
    <t>PR30</t>
  </si>
  <si>
    <t>PR31</t>
  </si>
  <si>
    <t>PR32</t>
  </si>
  <si>
    <t>PR33</t>
  </si>
  <si>
    <t>PR34</t>
  </si>
  <si>
    <t>PR35</t>
  </si>
  <si>
    <t>PR36</t>
  </si>
  <si>
    <t>PR37</t>
  </si>
  <si>
    <t>PR38</t>
  </si>
  <si>
    <t>PR39</t>
  </si>
  <si>
    <t>PR40</t>
  </si>
  <si>
    <t>PR41</t>
  </si>
  <si>
    <t>PR42</t>
  </si>
  <si>
    <t>PR43</t>
  </si>
  <si>
    <t>PR44</t>
  </si>
  <si>
    <t>PR45</t>
  </si>
  <si>
    <t>PR46</t>
  </si>
  <si>
    <t>PR47</t>
  </si>
  <si>
    <t>PR48</t>
  </si>
  <si>
    <t>PR49</t>
  </si>
  <si>
    <t>PR50</t>
  </si>
  <si>
    <t>PR51</t>
  </si>
  <si>
    <t>204E10000</t>
  </si>
  <si>
    <t>204E51000</t>
  </si>
  <si>
    <t>301E46000</t>
  </si>
  <si>
    <t>264+87.99</t>
  </si>
  <si>
    <t>265+95.00</t>
  </si>
  <si>
    <t>CL</t>
  </si>
  <si>
    <t>265+17.12</t>
  </si>
  <si>
    <t>265+24.11</t>
  </si>
  <si>
    <t>RT</t>
  </si>
  <si>
    <t>265+77.75</t>
  </si>
  <si>
    <t>265+83.55</t>
  </si>
  <si>
    <t>LT</t>
  </si>
  <si>
    <t>266+05.10</t>
  </si>
  <si>
    <t>266+14.46</t>
  </si>
  <si>
    <t>266+32.35</t>
  </si>
  <si>
    <t>266+75.39</t>
  </si>
  <si>
    <t>268+51.26</t>
  </si>
  <si>
    <t>268+57.04</t>
  </si>
  <si>
    <t>269+72.65</t>
  </si>
  <si>
    <t>269+80.89</t>
  </si>
  <si>
    <t>271+53.23</t>
  </si>
  <si>
    <t>271+60.18</t>
  </si>
  <si>
    <t>271+84.01</t>
  </si>
  <si>
    <t>271+89.36</t>
  </si>
  <si>
    <t>272+75.20</t>
  </si>
  <si>
    <t>272+81.62</t>
  </si>
  <si>
    <t>273+49.43</t>
  </si>
  <si>
    <t>273+56.73</t>
  </si>
  <si>
    <t>273+35.52</t>
  </si>
  <si>
    <t>273+42.02</t>
  </si>
  <si>
    <t>273+77.12</t>
  </si>
  <si>
    <t>273+85.31</t>
  </si>
  <si>
    <t>275+15.00</t>
  </si>
  <si>
    <t>275+20.53</t>
  </si>
  <si>
    <t>275+44.85</t>
  </si>
  <si>
    <t>275+50.38</t>
  </si>
  <si>
    <t>276+35.89</t>
  </si>
  <si>
    <t>276+41.58</t>
  </si>
  <si>
    <t>276+95.13</t>
  </si>
  <si>
    <t>277+00.97</t>
  </si>
  <si>
    <t>277+07.02</t>
  </si>
  <si>
    <t>277+17.52</t>
  </si>
  <si>
    <t>277+25.21</t>
  </si>
  <si>
    <t>277+31.69</t>
  </si>
  <si>
    <t>277+54.88</t>
  </si>
  <si>
    <t>277+62.26</t>
  </si>
  <si>
    <t>277+66.16</t>
  </si>
  <si>
    <t>277+70.73</t>
  </si>
  <si>
    <t>277+85.05</t>
  </si>
  <si>
    <t>277+91.61</t>
  </si>
  <si>
    <t>278+43.54</t>
  </si>
  <si>
    <t>278+51.67</t>
  </si>
  <si>
    <t>279+34.46</t>
  </si>
  <si>
    <t>279+41.78</t>
  </si>
  <si>
    <t>279+94.35</t>
  </si>
  <si>
    <t>280+02.14</t>
  </si>
  <si>
    <t>280+53.25</t>
  </si>
  <si>
    <t>280+61.59</t>
  </si>
  <si>
    <t>281+14.75</t>
  </si>
  <si>
    <t>281+21.39</t>
  </si>
  <si>
    <t>281+43.81</t>
  </si>
  <si>
    <t>281+52.12</t>
  </si>
  <si>
    <t>281+72.09</t>
  </si>
  <si>
    <t>281+80.93</t>
  </si>
  <si>
    <t>282+01.45</t>
  </si>
  <si>
    <t>282+12.98</t>
  </si>
  <si>
    <t>282+31.44</t>
  </si>
  <si>
    <t>282+48.22</t>
  </si>
  <si>
    <t>282+96.48</t>
  </si>
  <si>
    <t>283+04.43</t>
  </si>
  <si>
    <t>283+55.22</t>
  </si>
  <si>
    <t>283+63.29</t>
  </si>
  <si>
    <t>285+29.26</t>
  </si>
  <si>
    <t>285+37.59</t>
  </si>
  <si>
    <t>286+78.27</t>
  </si>
  <si>
    <t>286+86.16</t>
  </si>
  <si>
    <t>287+06.86</t>
  </si>
  <si>
    <t>287+15.86</t>
  </si>
  <si>
    <t>287+21.13</t>
  </si>
  <si>
    <t>287+28.69</t>
  </si>
  <si>
    <t>289+75.18</t>
  </si>
  <si>
    <t>290+13.42</t>
  </si>
  <si>
    <t>290+64.39</t>
  </si>
  <si>
    <t>290+71.95</t>
  </si>
  <si>
    <t>290+95.17</t>
  </si>
  <si>
    <t>291+02.23</t>
  </si>
  <si>
    <t>291+56.13</t>
  </si>
  <si>
    <t>291+61.35</t>
  </si>
  <si>
    <t>291+84.36</t>
  </si>
  <si>
    <t>291+94.41</t>
  </si>
  <si>
    <t>293+04.27</t>
  </si>
  <si>
    <t>293+14.67</t>
  </si>
  <si>
    <t>293+53.58</t>
  </si>
  <si>
    <t>293+65.00</t>
  </si>
  <si>
    <t>294+02.57</t>
  </si>
  <si>
    <t>296+63.26</t>
  </si>
  <si>
    <t>296+68.55</t>
  </si>
  <si>
    <t>296+74.15</t>
  </si>
  <si>
    <t>297+88.35</t>
  </si>
  <si>
    <t>297+93.88</t>
  </si>
  <si>
    <t>298+19.99</t>
  </si>
  <si>
    <t>298+03.05</t>
  </si>
  <si>
    <t>299+37.06</t>
  </si>
  <si>
    <t>299+44.38</t>
  </si>
  <si>
    <t>299+69.16</t>
  </si>
  <si>
    <t>300+60.72</t>
  </si>
  <si>
    <t>300+95.12</t>
  </si>
  <si>
    <t>301+01.43</t>
  </si>
  <si>
    <t>304E20000</t>
  </si>
  <si>
    <t>255E10110</t>
  </si>
  <si>
    <t>255E20000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</si>
</sst>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164" fontId="6" fillId="0" borderId="28" xfId="0" applyNumberFormat="1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1" fontId="6" fillId="0" borderId="17" xfId="0" applyNumberFormat="1" applyFon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170" fontId="6" fillId="0" borderId="29" xfId="0" applyNumberFormat="1" applyFont="1" applyFill="1" applyBorder="1" applyAlignment="1" applyProtection="1">
      <alignment horizontal="center" vertical="center"/>
      <protection locked="0"/>
    </xf>
    <xf numFmtId="170" fontId="6" fillId="0" borderId="5" xfId="0" applyNumberFormat="1" applyFont="1" applyFill="1" applyBorder="1" applyAlignment="1" applyProtection="1">
      <alignment horizontal="center" vertical="center"/>
      <protection locked="0"/>
    </xf>
    <xf numFmtId="170" fontId="6" fillId="0" borderId="33" xfId="0" applyNumberFormat="1" applyFont="1" applyFill="1" applyBorder="1" applyAlignment="1" applyProtection="1">
      <alignment horizontal="center" vertical="center"/>
      <protection locked="0"/>
    </xf>
    <xf numFmtId="170" fontId="6" fillId="0" borderId="34" xfId="0" applyNumberFormat="1" applyFont="1" applyFill="1" applyBorder="1" applyAlignment="1" applyProtection="1">
      <alignment horizontal="center" vertical="center"/>
      <protection locked="0"/>
    </xf>
    <xf numFmtId="170" fontId="6" fillId="0" borderId="31" xfId="0" applyNumberFormat="1" applyFont="1" applyFill="1" applyBorder="1" applyAlignment="1" applyProtection="1">
      <alignment horizontal="center" vertical="center"/>
      <protection locked="0"/>
    </xf>
    <xf numFmtId="170" fontId="6" fillId="0" borderId="35" xfId="0" applyNumberFormat="1" applyFont="1" applyFill="1" applyBorder="1" applyAlignment="1" applyProtection="1">
      <alignment horizontal="center" vertical="center"/>
    </xf>
    <xf numFmtId="170" fontId="6" fillId="0" borderId="1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5" fillId="0" borderId="37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36" xfId="0" applyFont="1" applyFill="1" applyBorder="1" applyAlignment="1" applyProtection="1">
      <alignment horizontal="right" vertical="center"/>
    </xf>
    <xf numFmtId="169" fontId="5" fillId="4" borderId="0" xfId="0" applyNumberFormat="1" applyFont="1" applyFill="1" applyBorder="1" applyAlignment="1" applyProtection="1">
      <alignment horizontal="center" vertical="center"/>
    </xf>
    <xf numFmtId="164" fontId="6" fillId="0" borderId="19" xfId="0" applyNumberFormat="1" applyFont="1" applyFill="1" applyBorder="1" applyAlignment="1" applyProtection="1">
      <alignment horizontal="center" vertical="center" textRotation="90" wrapText="1"/>
    </xf>
    <xf numFmtId="164" fontId="6" fillId="0" borderId="21" xfId="0" applyNumberFormat="1" applyFont="1" applyFill="1" applyBorder="1" applyAlignment="1" applyProtection="1">
      <alignment horizontal="center" vertical="center" textRotation="90" wrapText="1"/>
    </xf>
    <xf numFmtId="164" fontId="6" fillId="0" borderId="29" xfId="0" applyNumberFormat="1" applyFont="1" applyFill="1" applyBorder="1" applyAlignment="1" applyProtection="1">
      <alignment horizontal="center" vertical="center" textRotation="90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vertical="center"/>
    </xf>
    <xf numFmtId="0" fontId="6" fillId="0" borderId="19" xfId="0" applyFont="1" applyFill="1" applyBorder="1" applyAlignment="1" applyProtection="1">
      <alignment vertical="center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21" xfId="0" applyFont="1" applyFill="1" applyBorder="1" applyAlignment="1" applyProtection="1">
      <alignment vertical="center"/>
    </xf>
    <xf numFmtId="1" fontId="6" fillId="0" borderId="8" xfId="0" applyNumberFormat="1" applyFont="1" applyFill="1" applyBorder="1" applyAlignment="1" applyProtection="1">
      <alignment horizontal="center" vertical="center" textRotation="90"/>
    </xf>
    <xf numFmtId="1" fontId="6" fillId="0" borderId="2" xfId="0" applyNumberFormat="1" applyFont="1" applyFill="1" applyBorder="1" applyAlignment="1" applyProtection="1">
      <alignment horizontal="center" vertical="center" textRotation="90"/>
    </xf>
    <xf numFmtId="0" fontId="6" fillId="0" borderId="31" xfId="0" applyFont="1" applyFill="1" applyBorder="1" applyAlignment="1" applyProtection="1">
      <alignment horizontal="center" vertical="center" textRotation="90" wrapText="1"/>
    </xf>
    <xf numFmtId="0" fontId="6" fillId="0" borderId="32" xfId="0" applyFont="1" applyFill="1" applyBorder="1" applyAlignment="1" applyProtection="1">
      <alignment horizontal="center" vertical="center" textRotation="90" wrapText="1"/>
    </xf>
    <xf numFmtId="164" fontId="6" fillId="0" borderId="8" xfId="0" applyNumberFormat="1" applyFont="1" applyFill="1" applyBorder="1" applyAlignment="1" applyProtection="1">
      <alignment horizontal="center" vertical="center" textRotation="90"/>
    </xf>
    <xf numFmtId="164" fontId="6" fillId="0" borderId="2" xfId="0" applyNumberFormat="1" applyFont="1" applyFill="1" applyBorder="1" applyAlignment="1" applyProtection="1">
      <alignment horizontal="center" vertical="center" textRotation="90"/>
    </xf>
    <xf numFmtId="164" fontId="6" fillId="0" borderId="3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center" vertical="center" textRotation="90" wrapText="1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NumberFormat="1" applyFont="1" applyFill="1" applyBorder="1" applyAlignment="1" applyProtection="1">
      <alignment horizontal="center" vertical="center" textRotation="90"/>
    </xf>
    <xf numFmtId="0" fontId="6" fillId="0" borderId="2" xfId="0" applyNumberFormat="1" applyFont="1" applyFill="1" applyBorder="1" applyAlignment="1" applyProtection="1">
      <alignment horizontal="center" vertical="center" textRotation="90"/>
    </xf>
    <xf numFmtId="0" fontId="6" fillId="0" borderId="3" xfId="0" applyNumberFormat="1" applyFont="1" applyFill="1" applyBorder="1" applyAlignment="1" applyProtection="1">
      <alignment horizontal="center" vertical="center" textRotation="9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80</xdr:row>
      <xdr:rowOff>76200</xdr:rowOff>
    </xdr:from>
    <xdr:to>
      <xdr:col>30</xdr:col>
      <xdr:colOff>0</xdr:colOff>
      <xdr:row>80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82</xdr:row>
      <xdr:rowOff>0</xdr:rowOff>
    </xdr:from>
    <xdr:to>
      <xdr:col>30</xdr:col>
      <xdr:colOff>0</xdr:colOff>
      <xdr:row>82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82</xdr:row>
      <xdr:rowOff>0</xdr:rowOff>
    </xdr:from>
    <xdr:to>
      <xdr:col>43</xdr:col>
      <xdr:colOff>161925</xdr:colOff>
      <xdr:row>82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82</xdr:row>
      <xdr:rowOff>0</xdr:rowOff>
    </xdr:from>
    <xdr:to>
      <xdr:col>42</xdr:col>
      <xdr:colOff>66675</xdr:colOff>
      <xdr:row>82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/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/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/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/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/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/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/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/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/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/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/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/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/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/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/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/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/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/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/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/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/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/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/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/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/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/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/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/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/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/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/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/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/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/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/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/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/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/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/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/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/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/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/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/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/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/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/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/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/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/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/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/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/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/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/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/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/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/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/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/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/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/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/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/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/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/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/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/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/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/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/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/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/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/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/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/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/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/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/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/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/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/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/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/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/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/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/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/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/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/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/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/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/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/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/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/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/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/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/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/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/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/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/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/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/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/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/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/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/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/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/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/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/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/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/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/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/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/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/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/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/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/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/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/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/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/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/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/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/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/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/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/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/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/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/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/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/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/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/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/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/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F176"/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/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/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/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/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/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/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/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/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/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/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/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/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/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/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/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/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/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/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/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/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/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/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/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/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/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F208"/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/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/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/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/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/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F214"/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/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/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/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/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/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/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/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/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/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/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/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/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/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/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/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/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/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/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/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/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/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/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/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/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/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/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/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/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/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/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/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/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/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/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/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/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/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/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/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/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/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/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/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/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/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/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/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/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/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/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/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/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/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/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/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/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/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/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/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/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/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/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/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/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/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/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/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/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/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F301"/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/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/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/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/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/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/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/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/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/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/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/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/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/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/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/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/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/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/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/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/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/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/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/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/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/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/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/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/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/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/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/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/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/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/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/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/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/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/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/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/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/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/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/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/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/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/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/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/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/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/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/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F369"/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F370"/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/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/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/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/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/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/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/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/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/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/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/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/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/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/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/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/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/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/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/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/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/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/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/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/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/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/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/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/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/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/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F449"/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/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/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/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/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/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/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/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/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/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/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/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/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/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/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/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/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/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/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/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/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/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/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/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/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/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/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/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/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/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/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/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/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/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/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/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/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/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/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/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/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F497"/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/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/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/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/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/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/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/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/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/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/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/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/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F536"/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/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F538"/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F539"/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F540"/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F541"/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F543"/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F544"/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F545"/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F546"/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F547"/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F548"/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F549"/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/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/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F553"/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F554"/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F555"/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/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F559"/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F560"/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/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F565"/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F566"/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F568"/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F570"/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F572"/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F574"/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F576"/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F578"/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F582"/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F584"/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/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F588"/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F589"/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F590"/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F594"/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/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F596"/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F598"/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F600"/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F602"/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F604"/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/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F611"/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F613"/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F615"/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F616"/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F618"/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F620"/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F621"/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F623"/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F625"/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F630"/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F632"/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F635"/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F637"/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F639"/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F641"/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B644"/>
          <cell r="C644" t="str">
            <v>CY</v>
          </cell>
          <cell r="D644" t="str">
            <v>STONE MATRIX ASPHALT CONCRETE, 12.5 MM, PG70-22M, (446)</v>
          </cell>
          <cell r="F644"/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F645"/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F646"/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F647"/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F650"/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F651"/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F652"/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F653"/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F654"/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F655"/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F656"/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F657"/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F658"/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F659"/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F660"/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F661"/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F662"/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F663"/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F664"/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F665"/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F666"/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F667"/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F668"/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F669"/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F670"/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F671"/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F672"/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F674"/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F675"/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F676"/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F677"/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F678"/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F679"/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F680"/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F681"/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F682"/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F683"/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F684"/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F685"/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F686"/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F687"/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F688"/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F689"/>
          <cell r="G689">
            <v>0</v>
          </cell>
        </row>
        <row r="690">
          <cell r="A690" t="str">
            <v>451E17510</v>
          </cell>
          <cell r="B690"/>
          <cell r="C690" t="str">
            <v>SY</v>
          </cell>
          <cell r="D690" t="str">
            <v>24" REINFORCED CONCRETE PAVEMENT, CLASS QC 1P</v>
          </cell>
          <cell r="F690"/>
          <cell r="G690">
            <v>0</v>
          </cell>
        </row>
        <row r="691">
          <cell r="A691" t="str">
            <v>451E17511</v>
          </cell>
          <cell r="B691"/>
          <cell r="C691" t="str">
            <v>SY</v>
          </cell>
          <cell r="D691" t="str">
            <v>24" REINFORCED CONCRETE PAVEMENT, CLASS QC 1P, AS PER PLAN</v>
          </cell>
          <cell r="F691"/>
          <cell r="G691">
            <v>0</v>
          </cell>
        </row>
        <row r="692">
          <cell r="A692" t="str">
            <v>451E17520</v>
          </cell>
          <cell r="B692"/>
          <cell r="C692" t="str">
            <v>SY</v>
          </cell>
          <cell r="D692" t="str">
            <v>24" REINFORCED CONCRETE PAVEMENT, CLASS QC 1P WITH QC/QA</v>
          </cell>
          <cell r="F692"/>
          <cell r="G692">
            <v>0</v>
          </cell>
        </row>
        <row r="693">
          <cell r="A693" t="str">
            <v>451E17521</v>
          </cell>
          <cell r="B693"/>
          <cell r="C693" t="str">
            <v>SY</v>
          </cell>
          <cell r="D693" t="str">
            <v>24" REINFORCED CONCRETE PAVEMENT, CLASS QC 1P WITH QC/QA, AS PER PLAN</v>
          </cell>
          <cell r="F693"/>
          <cell r="G693">
            <v>0</v>
          </cell>
        </row>
        <row r="694">
          <cell r="A694" t="str">
            <v>451E20000</v>
          </cell>
          <cell r="B694"/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F695"/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F696"/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F697"/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F698"/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F699"/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F700"/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F701"/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F703"/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F704"/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F705"/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F706"/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F707"/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F708"/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F709"/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F710"/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F711"/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F712"/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F713"/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F714"/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F715"/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F716"/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F717"/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F718"/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F719"/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F720"/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F721"/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F722"/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F723"/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F724"/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F725"/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F726"/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F727"/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F728"/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F729"/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F730"/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F731"/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F732"/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F733"/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F734"/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F735"/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F736"/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F737"/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F738"/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F739"/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F740"/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F741"/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F742"/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F743"/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F744"/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F745"/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F746"/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F747"/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F748"/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F749"/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F750"/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F751"/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F752"/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F753"/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/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/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F756"/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F757"/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F758"/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F759"/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F760"/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F761"/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F762"/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F763"/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/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/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/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/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/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/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/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/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/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/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/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/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/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/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/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/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/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/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/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/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/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/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F803"/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F804"/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F805"/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F806"/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F807"/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F810"/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F811"/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F812"/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F813"/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F814"/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F815"/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F816"/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F817"/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F820"/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F821"/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F822"/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F823"/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F824"/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F825"/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F826"/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F827"/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F828"/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F829"/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F830"/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F831"/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F834"/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F835"/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F836"/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F837"/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F838"/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F839"/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F840"/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F841"/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F842"/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F843"/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F844"/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F845"/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/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/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/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F849"/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F850"/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F851"/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F852"/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F853"/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F854"/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F855"/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/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/>
          <cell r="G857">
            <v>0</v>
          </cell>
        </row>
        <row r="858">
          <cell r="A858" t="str">
            <v>507E00871</v>
          </cell>
          <cell r="B858"/>
          <cell r="C858" t="str">
            <v>FT</v>
          </cell>
          <cell r="D858" t="str">
            <v>24" CAST-IN-PLACE REINFORCED CONCRETE PILES, FURNISHED, AS PER PLAN</v>
          </cell>
          <cell r="F858"/>
          <cell r="G858">
            <v>0</v>
          </cell>
        </row>
        <row r="859">
          <cell r="A859" t="str">
            <v>507E00880</v>
          </cell>
          <cell r="B859"/>
          <cell r="C859" t="str">
            <v>FT</v>
          </cell>
          <cell r="D859" t="str">
            <v>20" CAST-IN-PLACE REINFORCED CONCRETE PILES, DRIVEN</v>
          </cell>
          <cell r="F859"/>
          <cell r="G859">
            <v>0</v>
          </cell>
        </row>
        <row r="860">
          <cell r="A860" t="str">
            <v>507E00890</v>
          </cell>
          <cell r="B860"/>
          <cell r="C860" t="str">
            <v>FT</v>
          </cell>
          <cell r="D860" t="str">
            <v>20" CAST-IN-PLACE REINFORCED CONCRETE PILES, FURNISHED</v>
          </cell>
          <cell r="F860"/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/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/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/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/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/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/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/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/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/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/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/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/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/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/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/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/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F913"/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F914"/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F915"/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F916"/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F917"/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F918"/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F919"/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F920"/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F933"/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F934"/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F935"/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F936"/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F951"/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F952"/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F953"/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F954"/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F959"/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F960"/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F961"/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F962"/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F963"/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F964"/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F965"/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F966"/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F967"/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F968"/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F969"/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F970"/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F971"/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F972"/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F973"/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F974"/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F975"/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F976"/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F977"/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F978"/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F979"/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F980"/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F985"/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F986"/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F987"/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F988"/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F993"/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F994"/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F995"/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F996"/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F997"/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F998"/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F999"/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F1000"/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F1001"/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F1002"/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F1003"/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F1004"/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F1005"/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F1006"/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F1007"/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F1008"/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F1009"/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F1010"/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F1011"/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F1012"/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F1013"/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F1014"/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F1015"/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F1016"/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F1017"/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F1018"/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F1019"/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F1020"/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F1021"/>
          <cell r="G1021">
            <v>1</v>
          </cell>
        </row>
        <row r="1022">
          <cell r="A1022" t="str">
            <v>511E53010</v>
          </cell>
          <cell r="B1022"/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F1027"/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F1036"/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F1038"/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F1039"/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F1040"/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F1041"/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F1042"/>
          <cell r="G1042">
            <v>0</v>
          </cell>
        </row>
        <row r="1043">
          <cell r="A1043" t="str">
            <v>512E10301</v>
          </cell>
          <cell r="B1043"/>
          <cell r="C1043" t="str">
            <v>SY</v>
          </cell>
          <cell r="D1043" t="str">
            <v>SEALING CONCRETE BRIDGE DECKS WITH HMWM RESIN, AS PER PLAN</v>
          </cell>
          <cell r="F1043"/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F1044"/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F1045"/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F1046"/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F1047"/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F1048"/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B1061"/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B1062"/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B1063"/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B1064"/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B1065"/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F1066"/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F1067"/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F1072"/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F1073"/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F1074"/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F1075"/>
          <cell r="G1075">
            <v>0</v>
          </cell>
        </row>
        <row r="1076">
          <cell r="A1076" t="str">
            <v>512E73500</v>
          </cell>
          <cell r="B1076"/>
          <cell r="C1076" t="str">
            <v>SY</v>
          </cell>
          <cell r="D1076" t="str">
            <v>TREATING CONCRETE BRIDGE DECKS WITH GRAVITY FED RESIN</v>
          </cell>
          <cell r="F1076"/>
          <cell r="G1076">
            <v>0</v>
          </cell>
        </row>
        <row r="1077">
          <cell r="A1077" t="str">
            <v>512E73501</v>
          </cell>
          <cell r="B1077"/>
          <cell r="C1077" t="str">
            <v>SY</v>
          </cell>
          <cell r="D1077" t="str">
            <v>TREATING CONCRETE BRIDGE DECKS WITH GRAVITY FED RESIN, AS PER PLAN</v>
          </cell>
          <cell r="F1077"/>
          <cell r="G1077">
            <v>0</v>
          </cell>
        </row>
        <row r="1078">
          <cell r="A1078" t="str">
            <v>512E74000</v>
          </cell>
          <cell r="B1078"/>
          <cell r="C1078" t="str">
            <v>SY</v>
          </cell>
          <cell r="D1078" t="str">
            <v>REMOVAL OF EXISTING COATINGS FROM CONCRETE SURFACES</v>
          </cell>
          <cell r="F1078"/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F1079"/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F1112"/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F1113"/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F1114"/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/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F1116"/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F1117"/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F1118"/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F1119"/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F1120"/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F1121"/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F1122"/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F1123"/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F1124"/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F1125"/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F1131"/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F1132"/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F1133"/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F1134"/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F1135"/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F1136"/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F1137"/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F1138"/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F1139"/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F1140"/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F1141"/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F1142"/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F1143"/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F1144"/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F1145"/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F1146"/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F1147"/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F1148"/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F1149"/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F1150"/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F1151"/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F1152"/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F1153"/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F1154"/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F1155"/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F1156"/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F1157"/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B1161"/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B1162"/>
          <cell r="C1162" t="str">
            <v>LB</v>
          </cell>
          <cell r="D1162" t="str">
            <v>SHOP PAINTING AND FIELD TOUCH-UP OF STRUCTURAL STEEL</v>
          </cell>
          <cell r="F1162"/>
          <cell r="G1162">
            <v>0</v>
          </cell>
        </row>
        <row r="1163">
          <cell r="A1163" t="str">
            <v>514E80011</v>
          </cell>
          <cell r="B1163"/>
          <cell r="C1163" t="str">
            <v>LB</v>
          </cell>
          <cell r="D1163" t="str">
            <v>SHOP PAINTING AND FIELD TOUCH-UP OF STRUCTURAL STEEL, AS PER PLAN</v>
          </cell>
          <cell r="F1163"/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F1164"/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F1165"/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F1166"/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F1167"/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F1258"/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F1259"/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F1260"/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F1261"/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F1262"/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F1263"/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F1264"/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F1265"/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F1266"/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F1267"/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F1268"/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F1269"/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F1270"/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F1271"/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F1272"/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F1273"/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F1274"/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F1275"/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F1276"/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F1277"/>
          <cell r="G1277">
            <v>0</v>
          </cell>
        </row>
        <row r="1278">
          <cell r="A1278" t="str">
            <v>516E12201</v>
          </cell>
          <cell r="B1278"/>
          <cell r="C1278" t="str">
            <v>FT</v>
          </cell>
          <cell r="D1278" t="str">
            <v>STRUCTURAL STEEL EXPANSION JOINT, AS PER PLAN</v>
          </cell>
          <cell r="F1278"/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F1282"/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F1283"/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F1284"/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F1285"/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F1286"/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F1287"/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F1288"/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F1289"/>
          <cell r="G1289">
            <v>0</v>
          </cell>
        </row>
        <row r="1290">
          <cell r="A1290" t="str">
            <v>516E13601</v>
          </cell>
          <cell r="B1290"/>
          <cell r="C1290" t="str">
            <v>SF</v>
          </cell>
          <cell r="D1290" t="str">
            <v>1" PREFORMED EXPANSION JOINT FILLER, AS PER PLAN</v>
          </cell>
          <cell r="F1290"/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F1291"/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F1292"/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F1293"/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F1295"/>
          <cell r="G1295">
            <v>0</v>
          </cell>
        </row>
        <row r="1296">
          <cell r="A1296" t="str">
            <v>516E14014</v>
          </cell>
          <cell r="B1296"/>
          <cell r="C1296" t="str">
            <v>FT</v>
          </cell>
          <cell r="D1296" t="str">
            <v>INTEGRAL ABUTMENT EXPANSION JOINT SEAL</v>
          </cell>
          <cell r="F1296"/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F1297"/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F1298"/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F1299"/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F1307"/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F1308"/>
          <cell r="G1308">
            <v>0</v>
          </cell>
        </row>
        <row r="1309">
          <cell r="A1309" t="str">
            <v>516E25000</v>
          </cell>
          <cell r="B1309"/>
          <cell r="C1309" t="str">
            <v>SF</v>
          </cell>
          <cell r="D1309" t="str">
            <v>NYLON REINFORCED NEOPRENE SHEETING</v>
          </cell>
          <cell r="F1309"/>
          <cell r="G1309">
            <v>0</v>
          </cell>
        </row>
        <row r="1310">
          <cell r="A1310" t="str">
            <v>516E25001</v>
          </cell>
          <cell r="B1310"/>
          <cell r="C1310" t="str">
            <v>SF</v>
          </cell>
          <cell r="D1310" t="str">
            <v>NYLON REINFORCED NEOPRENE SHEETING, AS PER PLAN</v>
          </cell>
          <cell r="F1310"/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F1311"/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F1312"/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F1313"/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F1314"/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F1316"/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B1342"/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B1343"/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F1346"/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F1347"/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F1348"/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F1349"/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F1354"/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F1355"/>
          <cell r="G1355">
            <v>0</v>
          </cell>
        </row>
        <row r="1356">
          <cell r="A1356" t="str">
            <v>516E46200</v>
          </cell>
          <cell r="B1356"/>
          <cell r="C1356" t="str">
            <v>EACH</v>
          </cell>
          <cell r="D1356" t="str">
            <v>BEARING DEVICE, ROCKER</v>
          </cell>
          <cell r="F1356"/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F1357"/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F1358"/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F1359"/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F1360"/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F1361"/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F1362"/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F1367"/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F1368"/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F1369"/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F1370"/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F1371"/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F1372"/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F1373"/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F1374"/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F1375"/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F1376"/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F1377"/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F1378"/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F1379"/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F1380"/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F1381"/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F1382"/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F1383"/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F1384"/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F1385"/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F1386"/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F1387"/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F1388"/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F1389"/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F1390"/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F1391"/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F1392"/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F1393"/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F1394"/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F1395"/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F1397"/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F1398"/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F1399"/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F1400"/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F1401"/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F1402"/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F1403"/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F1404"/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F1405"/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F1406"/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F1407"/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F1408"/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F1409"/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F1410"/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F1411"/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F1412"/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F1413"/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F1414"/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F1415"/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F1416"/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F1417"/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F1418"/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F1419"/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F1420"/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F1421"/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F1422"/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F1423"/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F1424"/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F1427"/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F1428"/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F1429"/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F1430"/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F1438"/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F1439"/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F1440"/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F1441"/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F1442"/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F1443"/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B1450"/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F1453"/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F1454"/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F1455"/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F1456"/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F1457"/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F1458"/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F1459"/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F1460"/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F1461"/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F1462"/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F1463"/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F1464"/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F1465"/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F1466"/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F1467"/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F1468"/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F1469"/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F1470"/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F1471"/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F1472"/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F1473"/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F1474"/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F1475"/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F1476"/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F1477"/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B1485"/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F1487"/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B1491"/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F1493"/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F1494"/>
          <cell r="G1494">
            <v>0</v>
          </cell>
        </row>
        <row r="1495">
          <cell r="A1495" t="str">
            <v>519E11100</v>
          </cell>
          <cell r="B1495"/>
          <cell r="C1495" t="str">
            <v>SF</v>
          </cell>
          <cell r="D1495" t="str">
            <v>PATCHING CONCRETE STRUCTURE</v>
          </cell>
          <cell r="F1495"/>
          <cell r="G1495">
            <v>0</v>
          </cell>
        </row>
        <row r="1496">
          <cell r="A1496" t="str">
            <v>519E11101</v>
          </cell>
          <cell r="B1496"/>
          <cell r="C1496" t="str">
            <v>SF</v>
          </cell>
          <cell r="D1496" t="str">
            <v>PATCHING CONCRETE STRUCTURE, AS PER PLAN</v>
          </cell>
          <cell r="F1496"/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F1501"/>
          <cell r="G1501">
            <v>0</v>
          </cell>
        </row>
        <row r="1502">
          <cell r="A1502" t="str">
            <v>519E12300</v>
          </cell>
          <cell r="B1502"/>
          <cell r="C1502" t="str">
            <v>SY</v>
          </cell>
          <cell r="D1502" t="str">
            <v>PATCHING CONCRETE BRIDGE DECK - TYPE B</v>
          </cell>
          <cell r="F1502"/>
          <cell r="G1502">
            <v>0</v>
          </cell>
        </row>
        <row r="1503">
          <cell r="A1503" t="str">
            <v>519E12304</v>
          </cell>
          <cell r="B1503"/>
          <cell r="C1503" t="str">
            <v>SY</v>
          </cell>
          <cell r="D1503" t="str">
            <v>PATCHING CONCRETE BRIDGE DECK - TYPE C</v>
          </cell>
          <cell r="F1503"/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F1504"/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F1505"/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F1506"/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F1507"/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F1511"/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F1512"/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F1514"/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F1515"/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F1516"/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F1517"/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F1518"/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F1519"/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F1520"/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F1521"/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F1522"/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F1523"/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F1524"/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F1525"/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F1526"/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F1527"/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F1528"/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F1529"/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F1530"/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F1531"/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F1532"/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F1533"/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F1534"/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F1535"/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F1536"/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F1537"/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F1538"/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F1539"/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F1540"/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F1541"/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F1542"/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F1543"/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F1544"/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F1545"/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F1546"/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F1547"/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F1548"/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F1549"/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F1550"/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F1551"/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F1552"/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F1553"/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F1554"/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F1555"/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F1556"/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F1557"/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F1558"/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F1559"/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F1560"/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F1561"/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F1562"/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F1563"/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F1564"/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F1565"/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F1566"/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F1567"/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F1568"/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F1569"/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F1570"/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F1571"/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F1572"/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F1573"/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F1574"/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F1575"/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F1576"/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F1577"/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F1578"/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F1579"/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F1580"/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F1581"/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F1582"/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F1583"/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F1584"/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F1585"/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F1586"/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F1591"/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F1592"/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F1593"/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F1594"/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F1595"/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F1596"/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F1597"/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F1598"/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F1599"/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F1600"/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F1601"/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F1602"/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F1603"/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F1604"/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F1605"/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F1606"/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F1607"/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F1608"/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F1609"/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F1610"/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F1611"/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F1612"/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F1613"/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F1614"/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F1615"/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F1616"/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F1617"/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F1618"/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F1619"/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F1620"/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F1621"/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F1622"/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F1623"/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F1624"/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F1625"/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F1626"/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F1627"/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F1628"/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F1629"/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F1630"/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F1631"/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F1632"/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F1633"/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F1634"/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F1635"/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F1636"/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F1637"/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F1638"/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F1639"/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F1640"/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F1641"/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F1642"/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F1643"/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F1644"/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F1645"/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F1646"/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F1647"/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F1648"/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F1649"/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F1650"/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F1651"/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F1652"/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F1653"/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F1654"/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F1655"/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F1656"/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F1657"/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F1658"/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F1659"/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F1660"/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F1661"/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F1662"/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F1663"/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F1664"/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F1665"/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F1666"/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F1667"/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F1668"/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F1669"/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F1670"/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F1671"/>
          <cell r="G1671">
            <v>0</v>
          </cell>
        </row>
        <row r="1672">
          <cell r="A1672" t="str">
            <v>526E98100</v>
          </cell>
          <cell r="B1672"/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B1673"/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F1690"/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F1691"/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F1692"/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F1693"/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F1694"/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F1700"/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F1701"/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F1702"/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F1703"/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F1704"/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F1705"/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F1706"/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F1707"/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F1708"/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F1709"/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F1710"/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F1711"/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F1712"/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F1713"/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F1714"/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F1715"/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F1716"/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F1717"/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F1718"/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F1719"/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F1720"/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F1721"/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F1722"/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F1723"/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/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/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/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/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/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/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/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/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/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/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/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/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/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/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/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/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/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/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/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/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/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/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/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/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/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/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/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/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/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/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/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/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/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/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/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/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/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/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/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F1767"/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F1768"/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F1769"/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F1770"/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F1771"/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F1772"/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F1773"/>
          <cell r="G1773">
            <v>0</v>
          </cell>
        </row>
        <row r="1774">
          <cell r="A1774" t="str">
            <v>601E34301</v>
          </cell>
          <cell r="B1774"/>
          <cell r="C1774" t="str">
            <v>CY</v>
          </cell>
          <cell r="D1774" t="str">
            <v>ROCK CHANNEL PROTECTION, TYPE D WITHOUT FILTER, AS PER PLAN</v>
          </cell>
          <cell r="F1774"/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F1776"/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F1777"/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F1780"/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F1781"/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F1782"/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F1783"/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F1784"/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F1785"/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F1786"/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F1787"/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F1788"/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F1789"/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F1790"/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F1791"/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F1792"/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F1793"/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F1794"/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F1796"/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F1797"/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F1798"/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F1799"/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F1804"/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F1805"/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F1806"/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F1807"/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F1808"/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F1809"/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F1815"/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F1816"/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F1817"/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F1818"/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F1819"/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F1820"/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F1821"/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F1822"/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F1823"/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F1824"/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F1825"/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F1826"/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F1827"/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F1828"/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F1829"/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F1830"/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F1831"/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F1832"/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F1833"/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F1834"/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F1835"/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F1836"/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F1837"/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F1838"/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F1839"/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F1840"/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F1841"/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F1842"/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F1843"/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F1844"/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F1845"/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F1846"/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F1847"/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F1848"/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F1849"/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F1850"/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F1851"/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F1852"/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F1853"/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F1854"/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F1855"/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F1856"/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F1857"/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F1858"/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F1859"/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F1860"/>
          <cell r="G1860">
            <v>0</v>
          </cell>
        </row>
        <row r="1861">
          <cell r="A1861" t="str">
            <v>605E32201</v>
          </cell>
          <cell r="B1861"/>
          <cell r="C1861" t="str">
            <v>LF</v>
          </cell>
          <cell r="D1861" t="str">
            <v>AGGREGATE DRAIN FOR SPRINGS, AS PER PLAN</v>
          </cell>
          <cell r="F1861"/>
          <cell r="G1861">
            <v>0</v>
          </cell>
        </row>
        <row r="1862">
          <cell r="A1862" t="str">
            <v>605E98000</v>
          </cell>
          <cell r="B1862"/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B1863"/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F1864"/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F1865"/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F1866"/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F1867"/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F1868"/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F1874"/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F1875"/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F1894"/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F1895"/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F1896"/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F1897"/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F1898"/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F1899"/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F1900"/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F1901"/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F1902"/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F1903"/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F1904"/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F1905"/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F1906"/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F1907"/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F1910"/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F1911"/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F1912"/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F1913"/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F1914"/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F1915"/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F1923"/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F1924"/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F1927"/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F1928"/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F1931"/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F1932"/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F1933"/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F1934"/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F1935"/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F1936"/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F1937"/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F1938"/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F1943"/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F1944"/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F1949"/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F1950"/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F1951"/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F1952"/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F1955"/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F1956"/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F1957"/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F1958"/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F1959"/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F1960"/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F1961"/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F1962"/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F1963"/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F1964"/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F1965"/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F1966"/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F1967"/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F1972"/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F1973"/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F1974"/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F1976"/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F1983"/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F1984"/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F1985"/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F1986"/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F1989"/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F1990"/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F1993"/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F1994"/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F1997"/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F1998"/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F2001"/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F2002"/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F2039"/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F2040"/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F2043"/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F2044"/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F2045"/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F2046"/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F2049"/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F2050"/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F2054"/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F2055"/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F2058"/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F2059"/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B2071"/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B2072"/>
          <cell r="C2072" t="str">
            <v>EACH</v>
          </cell>
          <cell r="D2072" t="str">
            <v>36" CONCRETE ANCHOR REMOVED AND REPLACED</v>
          </cell>
          <cell r="F2072"/>
          <cell r="G2072">
            <v>0</v>
          </cell>
        </row>
        <row r="2073">
          <cell r="A2073" t="str">
            <v>606E39001</v>
          </cell>
          <cell r="B2073"/>
          <cell r="C2073" t="str">
            <v>EACH</v>
          </cell>
          <cell r="D2073" t="str">
            <v>36" CONCRETE ANCHOR REMOVED AND REPLACED, AS PER PLAN</v>
          </cell>
          <cell r="F2073"/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F2074"/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F2075"/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F2076"/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F2077"/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F2078"/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F2079"/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F2080"/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F2081"/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F2082"/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F2083"/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F2084"/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F2085"/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F2086"/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F2087"/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F2088"/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F2089"/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F2090"/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F2091"/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F2092"/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F2093"/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F2094"/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F2095"/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F2096"/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F2099"/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F2100"/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F2101"/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F2102"/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F2103"/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F2104"/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F2105"/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F2106"/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F2109"/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F2110"/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F2111"/>
          <cell r="G2111">
            <v>0</v>
          </cell>
        </row>
        <row r="2112">
          <cell r="A2112" t="str">
            <v>606E71050</v>
          </cell>
          <cell r="B2112"/>
          <cell r="C2112" t="str">
            <v>FT</v>
          </cell>
          <cell r="D2112" t="str">
            <v>GUARDRAIL REBUILT, THRIE BEAM GUARDRAIL</v>
          </cell>
          <cell r="F2112"/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B2114"/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F2119"/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F2120"/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F2121"/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F2122"/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F2123"/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F2124"/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F2125"/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F2126"/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F2128"/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F2129"/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F2130"/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F2131"/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F2132"/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F2133"/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F2134"/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F2135"/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F2136"/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F2137"/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F2138"/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F2139"/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F2140"/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F2141"/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F2142"/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F2143"/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F2144"/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F2145"/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F2146"/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F2147"/>
          <cell r="G2147">
            <v>0</v>
          </cell>
        </row>
        <row r="2148">
          <cell r="A2148" t="str">
            <v>607E39931</v>
          </cell>
          <cell r="B2148"/>
          <cell r="C2148" t="str">
            <v>FT</v>
          </cell>
          <cell r="D2148" t="str">
            <v>VANDAL PROTECTION FENCE, 12' CURVED, COATED FABRIC, AS PER PLAN</v>
          </cell>
          <cell r="F2148"/>
          <cell r="G2148">
            <v>0</v>
          </cell>
        </row>
        <row r="2149">
          <cell r="A2149" t="str">
            <v>607E39992</v>
          </cell>
          <cell r="B2149"/>
          <cell r="C2149" t="str">
            <v>FT</v>
          </cell>
          <cell r="D2149" t="str">
            <v>TEMPORARY VANDAL FENCE, TYPE A</v>
          </cell>
          <cell r="F2149"/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F2150"/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F2151"/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F2152"/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F2153"/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F2154"/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F2155"/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F2156"/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F2157"/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F2158"/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F2159"/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F2160"/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F2161"/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F2162"/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F2163"/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F2164"/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F2169"/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F2170"/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F2171"/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F2172"/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F2173"/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F2174"/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F2175"/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F2176"/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F2177"/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F2178"/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F2179"/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F2180"/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F2181"/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F2182"/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F2183"/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F2184"/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F2185"/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F2186"/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F2187"/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F2188"/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F2189"/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F2190"/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F2191"/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F2192"/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F2193"/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F2194"/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F2195"/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F2196"/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F2197"/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F2201"/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F2202"/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F2203"/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F2204"/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F2205"/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F2206"/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F2207"/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F2208"/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F2209"/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F2210"/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F2211"/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F2212"/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F2213"/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F2214"/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F2215"/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F2216"/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F2217"/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F2218"/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F2219"/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F2220"/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F2221"/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F2222"/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F2223"/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F2224"/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F2225"/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F2226"/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F2227"/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F2228"/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F2229"/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F2230"/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F2245"/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F2246"/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F2247"/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F2248"/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F2249"/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F2250"/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F2251"/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F2252"/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F2258"/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F2259"/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F2260"/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F2261"/>
          <cell r="G2261">
            <v>0</v>
          </cell>
        </row>
        <row r="2262">
          <cell r="A2262" t="str">
            <v>610E13200</v>
          </cell>
          <cell r="B2262"/>
          <cell r="C2262" t="str">
            <v>SF</v>
          </cell>
          <cell r="D2262" t="str">
            <v>CELLULAR RETAINING WALL</v>
          </cell>
          <cell r="F2262"/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F2263"/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F2264"/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B2268"/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F2281"/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F2282"/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F2283"/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F2284"/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/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/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/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/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/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/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/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/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/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/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/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/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/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/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/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/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/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/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/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/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/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/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/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/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/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/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/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/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/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/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/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/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/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/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/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/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/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F2559"/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F2560"/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F2561"/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F2562"/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F2563"/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F2564"/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F2565"/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F2566"/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F2567"/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F2568"/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F2569"/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F2570"/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F2571"/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F2572"/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F2573"/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F2574"/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F2575"/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F2576"/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F2577"/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F2578"/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F2579"/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F2580"/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F2581"/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F2582"/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F2583"/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F2584"/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F2585"/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F2586"/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F2587"/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F2588"/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F2589"/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F2590"/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F2591"/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F2592"/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F2593"/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F2594"/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F2595"/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F2596"/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F2597"/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F2598"/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F2599"/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F2600"/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F2601"/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F2602"/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F2603"/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F2604"/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F2605"/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F2606"/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F2607"/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F2608"/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F2609"/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F2610"/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F2611"/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F2612"/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F2613"/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F2614"/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F2615"/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F2616"/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F2617"/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F2618"/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F2619"/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F2620"/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F2621"/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F2622"/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F2623"/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F2624"/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F2625"/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F2626"/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F2627"/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F2628"/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F2629"/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F2630"/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F2631"/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F2632"/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F2633"/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F2634"/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F2635"/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F2636"/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F2637"/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F2638"/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F2639"/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F2640"/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F2655"/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F2656"/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F2657"/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F2658"/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F2659"/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F2660"/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F2661"/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F2662"/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F2663"/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F2664"/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F2665"/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F2666"/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F2667"/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F2668"/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F2669"/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F2670"/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F2671"/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F2672"/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F2673"/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F2674"/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F2675"/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F2676"/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F2677"/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F2678"/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F2679"/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F2680"/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F2681"/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F2682"/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F2683"/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F2684"/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F2685"/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F2686"/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F2687"/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F2688"/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F2689"/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F2690"/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F2691"/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F2692"/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F2693"/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F2694"/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F2695"/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F2696"/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F2697"/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F2698"/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F2699"/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F2700"/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F2701"/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F2702"/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F2703"/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F2704"/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F2705"/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F2706"/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F2707"/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F2708"/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F2709"/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F2710"/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F2711"/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F2712"/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F2713"/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F2714"/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F2715"/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F2716"/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F2717"/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F2718"/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F2719"/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F2720"/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F2721"/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F2722"/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F2723"/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F2724"/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F2725"/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F2726"/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F2727"/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F2728"/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F2729"/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F2730"/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F2731"/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F2732"/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F2733"/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F2734"/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F2735"/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F2736"/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F2737"/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F2738"/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F2739"/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F2740"/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F2743"/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F2747"/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F2752"/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F2761"/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F2762"/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F2763"/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F2764"/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F2765"/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F2766"/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F2767"/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F2768"/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F2769"/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F2770"/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F2771"/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F2772"/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F2773"/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F2774"/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F2775"/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F2776"/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F2777"/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F2778"/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F2779"/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F2780"/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F2781"/>
          <cell r="G2781">
            <v>0</v>
          </cell>
        </row>
        <row r="2782">
          <cell r="A2782" t="str">
            <v>611E98301</v>
          </cell>
          <cell r="B2782"/>
          <cell r="C2782" t="str">
            <v>EACH</v>
          </cell>
          <cell r="D2782" t="str">
            <v>CATCH BASIN, NO. 5, AS PER PLAN</v>
          </cell>
          <cell r="F2782"/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F2783"/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F2784"/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F2785"/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F2786"/>
          <cell r="G2786">
            <v>0</v>
          </cell>
        </row>
        <row r="2787">
          <cell r="A2787" t="str">
            <v>611E98340</v>
          </cell>
          <cell r="B2787"/>
          <cell r="C2787" t="str">
            <v>EACH</v>
          </cell>
          <cell r="D2787" t="str">
            <v>CATCH BASIN, NO. 5A WITHOUT APRON WITH B GRATE</v>
          </cell>
          <cell r="F2787"/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F2788"/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F2789"/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F2790"/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F2791"/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F2792"/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F2793"/>
          <cell r="G2793">
            <v>0</v>
          </cell>
        </row>
        <row r="2794">
          <cell r="A2794" t="str">
            <v>611E98371</v>
          </cell>
          <cell r="B2794"/>
          <cell r="C2794" t="str">
            <v>EACH</v>
          </cell>
          <cell r="D2794" t="str">
            <v>CATCH BASIN, NO. 6, AS PER PLAN</v>
          </cell>
          <cell r="F2794"/>
          <cell r="G2794">
            <v>0</v>
          </cell>
        </row>
        <row r="2795">
          <cell r="A2795" t="str">
            <v>611E98390</v>
          </cell>
          <cell r="B2795"/>
          <cell r="C2795" t="str">
            <v>EACH</v>
          </cell>
          <cell r="D2795" t="str">
            <v>CATCH BASIN, NO. 7</v>
          </cell>
          <cell r="F2795"/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F2796"/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F2797"/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F2798"/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F2799"/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F2800"/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F2801"/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F2802"/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F2803"/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F2804"/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F2805"/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F2806"/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F2807"/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F2808"/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F2809"/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F2810"/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F2811"/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F2812"/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F2813"/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F2814"/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F2815"/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F2816"/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F2817"/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F2818"/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F2819"/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F2820"/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F2821"/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F2822"/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F2823"/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F2824"/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F2825"/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F2826"/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F2827"/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F2828"/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F2829"/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F2830"/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F2831"/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F2833"/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F2834"/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F2835"/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F2836"/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F2837"/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F2838"/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F2839"/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F2840"/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F2841"/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F2842"/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F2843"/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F2844"/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F2845"/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F2846"/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F2847"/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F2848"/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F2849"/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F2850"/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F2851"/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F2852"/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F2853"/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F2854"/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F2855"/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F2856"/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F2857"/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F2858"/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F2859"/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F2860"/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F2861"/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F2862"/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F2863"/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F2864"/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F2865"/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F2866"/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F2867"/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F2868"/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F2869"/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F2870"/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F2871"/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F2872"/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F2873"/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F2874"/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F2875"/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F2876"/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F2877"/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F2878"/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F2879"/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F2880"/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F2881"/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F2882"/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F2883"/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F2884"/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F2885"/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F2886"/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F2887"/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F2888"/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F2889"/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F2890"/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F2891"/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F2892"/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F2893"/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F2894"/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F2895"/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F2896"/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F2897"/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F2898"/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F2899"/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F2900"/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F2901"/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F2902"/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F2903"/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F2904"/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F2905"/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F2906"/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F2907"/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F2908"/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F2909"/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F2910"/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F2911"/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F2912"/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F2913"/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F2914"/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F2915"/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F2916"/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F2917"/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F2918"/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F2919"/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F2920"/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F2921"/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F2922"/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F2924"/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F2925"/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F2926"/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F2927"/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F2928"/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F2929"/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F2930"/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F2931"/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F2932"/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F2933"/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F2934"/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F2935"/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F2936"/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F2937"/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F2938"/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F2939"/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F2940"/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F2941"/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F2942"/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F2943"/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F2944"/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F2945"/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F2946"/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F2947"/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F2948"/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F2949"/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F2951"/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F2952"/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F2953"/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F2954"/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F2955"/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F2956"/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F2957"/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F2958"/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F2959"/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F2960"/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F2961"/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F2962"/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F2963"/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F2964"/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F2965"/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F2966"/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F2967"/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F2972"/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F2973"/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F2974"/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F2975"/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F2976"/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F2977"/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F2978"/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F2979"/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F2980"/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F2981"/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F2982"/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F2983"/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F2984"/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F2985"/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F2986"/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F2987"/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F2988"/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F2989"/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F2990"/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F2991"/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F2992"/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F2993"/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F2994"/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F2995"/>
          <cell r="G2995">
            <v>0</v>
          </cell>
        </row>
        <row r="2996">
          <cell r="A2996" t="str">
            <v>614E12338</v>
          </cell>
          <cell r="B2996"/>
          <cell r="C2996" t="str">
            <v>EACH</v>
          </cell>
          <cell r="D2996" t="str">
            <v>WORK ZONE IMPACT ATTENUATOR (BIDIRECTIONAL)</v>
          </cell>
          <cell r="F2996"/>
          <cell r="G2996">
            <v>0</v>
          </cell>
        </row>
        <row r="2997">
          <cell r="A2997" t="str">
            <v>614E12339</v>
          </cell>
          <cell r="B2997"/>
          <cell r="C2997" t="str">
            <v>EACH</v>
          </cell>
          <cell r="D2997" t="str">
            <v>WORK ZONE IMPACT ATTENUATOR (BIDIRECTIONAL), AS PER PLAN</v>
          </cell>
          <cell r="F2997"/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F3000"/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F3001"/>
          <cell r="G3001">
            <v>0</v>
          </cell>
        </row>
        <row r="3002">
          <cell r="A3002" t="str">
            <v>614E12360</v>
          </cell>
          <cell r="B3002"/>
          <cell r="C3002" t="str">
            <v>EACH</v>
          </cell>
          <cell r="D3002" t="str">
            <v>WORK ZONE IMPACT ATTENUATOR (REPLACEMENT)</v>
          </cell>
          <cell r="F3002"/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F3005"/>
          <cell r="G3005">
            <v>0</v>
          </cell>
        </row>
        <row r="3006">
          <cell r="A3006" t="str">
            <v>614E12420</v>
          </cell>
          <cell r="B3006"/>
          <cell r="C3006" t="str">
            <v>LS</v>
          </cell>
          <cell r="D3006" t="str">
            <v>DETOUR SIGNING</v>
          </cell>
          <cell r="F3006"/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F3007"/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F3008"/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F3009"/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F3010"/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F3013"/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F3014"/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F3015"/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F3016"/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F3017"/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F3018"/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F3019"/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F3020"/>
          <cell r="G3020">
            <v>0</v>
          </cell>
        </row>
        <row r="3021">
          <cell r="A3021" t="str">
            <v>614E12600</v>
          </cell>
          <cell r="B3021"/>
          <cell r="C3021" t="str">
            <v>EACH</v>
          </cell>
          <cell r="D3021" t="str">
            <v>REPLACEMENT DRUM</v>
          </cell>
          <cell r="F3021"/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F3022"/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F3023"/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F3024"/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F3025"/>
          <cell r="G3025">
            <v>0</v>
          </cell>
        </row>
        <row r="3026">
          <cell r="A3026" t="str">
            <v>614E12756</v>
          </cell>
          <cell r="B3026"/>
          <cell r="C3026" t="str">
            <v>EACH</v>
          </cell>
          <cell r="D3026" t="str">
            <v>WORK ZONE CROSSOVER LIGHTING SYSTEM</v>
          </cell>
          <cell r="F3026"/>
          <cell r="G3026">
            <v>0</v>
          </cell>
        </row>
        <row r="3027">
          <cell r="A3027" t="str">
            <v>614E12757</v>
          </cell>
          <cell r="B3027"/>
          <cell r="C3027" t="str">
            <v>EACH</v>
          </cell>
          <cell r="D3027" t="str">
            <v>WORK ZONE CROSSOVER LIGHTING SYSTEM, AS PER PLAN</v>
          </cell>
          <cell r="F3027"/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F3028"/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F3029"/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F3030"/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F3031"/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F3032"/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F3038"/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F3039"/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F3040"/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F3041"/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F3042"/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F3043"/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F3044"/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F3045"/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F3046"/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F3048"/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B3057"/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B3058"/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F3059"/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F3060"/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F3061"/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F3062"/>
          <cell r="G3062">
            <v>0</v>
          </cell>
        </row>
        <row r="3063">
          <cell r="A3063" t="str">
            <v>614E20100</v>
          </cell>
          <cell r="B3063"/>
          <cell r="C3063" t="str">
            <v>MILE</v>
          </cell>
          <cell r="D3063" t="str">
            <v>WORK ZONE LANE LINE, CLASS I, 4", 642 PAINT</v>
          </cell>
          <cell r="F3063"/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F3064"/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F3065"/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F3066"/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F3067"/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F3068"/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F3069"/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F3070"/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F3071"/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F3072"/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F3073"/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F3074"/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F3075"/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F3076"/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F3077"/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F3078"/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F3079"/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F3080"/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F3081"/>
          <cell r="G3081">
            <v>0</v>
          </cell>
        </row>
        <row r="3082">
          <cell r="A3082" t="str">
            <v>614E20710</v>
          </cell>
          <cell r="B3082"/>
          <cell r="C3082" t="str">
            <v>MILE</v>
          </cell>
          <cell r="D3082" t="str">
            <v>WORK ZONE LANE LINE, CLASS II, 6", 740.06, TYPE II</v>
          </cell>
          <cell r="F3082"/>
          <cell r="G3082">
            <v>0</v>
          </cell>
        </row>
        <row r="3083">
          <cell r="A3083" t="str">
            <v>614E21000</v>
          </cell>
          <cell r="B3083"/>
          <cell r="C3083" t="str">
            <v>MILE</v>
          </cell>
          <cell r="D3083" t="str">
            <v>WORK ZONE CENTER LINE, CLASS I</v>
          </cell>
          <cell r="F3083"/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F3084"/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F3085"/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F3086"/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F3087"/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F3088"/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F3089"/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F3090"/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F3091"/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F3092"/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F3093"/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F3094"/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F3095"/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F3096"/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F3097"/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F3098"/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F3099"/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F3100"/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F3101"/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F3102"/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F3103"/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F3104"/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F3105"/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F3106"/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F3107"/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F3108"/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F3109"/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F3110"/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F3111"/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F3112"/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F3113"/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F3114"/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F3115"/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F3116"/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F3117"/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F3118"/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F3119"/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F3120"/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F3121"/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F3122"/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F3123"/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F3124"/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F3125"/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F3126"/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F3127"/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F3128"/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F3129"/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F3130"/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F3131"/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F3132"/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F3133"/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F3134"/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F3135"/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F3136"/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F3137"/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F3138"/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F3139"/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F3140"/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F3141"/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F3142"/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F3143"/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F3144"/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F3145"/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F3146"/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F3147"/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F3148"/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F3149"/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F3150"/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F3151"/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F3152"/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F3153"/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F3154"/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F3155"/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F3156"/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F3157"/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F3158"/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F3159"/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F3160"/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F3161"/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F3162"/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F3163"/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F3164"/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F3165"/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F3166"/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F3167"/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F3168"/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F3169"/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F3170"/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F3171"/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F3172"/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F3173"/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F3174"/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F3175"/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F3176"/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F3177"/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F3178"/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F3179"/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F3180"/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F3181"/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F3182"/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F3183"/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F3184"/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F3185"/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F3186"/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F3187"/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F3188"/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F3189"/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F3190"/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F3191"/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F3192"/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F3193"/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F3194"/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F3195"/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F3196"/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F3197"/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F3198"/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F3199"/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F3200"/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F3201"/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F3202"/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F3203"/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F3204"/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F3205"/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F3206"/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F3207"/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F3208"/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F3209"/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F3210"/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F3211"/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F3217"/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F3218"/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F3219"/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F3220"/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F3221"/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F3222"/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F3223"/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F3225"/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F3226"/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F3227"/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F3228"/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F3229"/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F3230"/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F3231"/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F3232"/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F3233"/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F3234"/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B3248"/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B3251"/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F3253"/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F3254"/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F3255"/>
          <cell r="G3255">
            <v>0</v>
          </cell>
        </row>
        <row r="3256">
          <cell r="A3256" t="str">
            <v>619E16011</v>
          </cell>
          <cell r="B3256"/>
          <cell r="C3256" t="str">
            <v>MNTH</v>
          </cell>
          <cell r="D3256" t="str">
            <v>FIELD OFFICE, TYPE B, AS PER PLAN</v>
          </cell>
          <cell r="F3256"/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F3257"/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F3258"/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F3259"/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F3260"/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F3261"/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F3262"/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F3263"/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F3264"/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F3265"/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F3266"/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F3267"/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F3268"/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F3269"/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F3272"/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F3273"/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F3274"/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F3275"/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F3276"/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F3277"/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F3280"/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F3281"/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F3282"/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F3283"/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F3284"/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F3285"/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F3286"/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F3287"/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F3288"/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F3289"/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F3290"/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F3291"/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F3292"/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F3293"/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F3294"/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F3295"/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F3298"/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F3299"/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F3300"/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F3301"/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F3302"/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F3303"/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F3304"/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F3305"/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F3306"/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F3307"/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F3308"/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F3309"/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F3310"/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F3311"/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F3312"/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F3313"/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F3314"/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F3315"/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F3316"/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F3317"/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F3318"/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F3319"/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F3320"/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F3321"/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F3322"/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F3323"/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F3324"/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F3325"/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F3326"/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F3327"/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F3328"/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F3329"/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F3330"/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F3331"/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F3332"/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F3333"/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F3334"/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F3335"/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F3336"/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F3337"/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F3338"/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F3339"/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F3340"/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F3341"/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F3342"/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F3343"/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F3344"/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F3345"/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F3346"/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F3347"/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F3348"/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F3349"/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F3350"/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F3351"/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F3352"/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F3353"/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F3354"/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F3361"/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F3362"/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F3363"/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F3364"/>
          <cell r="G3364">
            <v>0</v>
          </cell>
        </row>
        <row r="3365">
          <cell r="A3365" t="str">
            <v>623E12000</v>
          </cell>
          <cell r="B3365"/>
          <cell r="C3365" t="str">
            <v>EACH</v>
          </cell>
          <cell r="D3365" t="str">
            <v>PRIMARY PROJECT CONTROL MONUMENT, TYPE A</v>
          </cell>
          <cell r="F3365"/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F3366"/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F3367"/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F3368"/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F3369"/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F3370"/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F3371"/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F3372"/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F3373"/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F3374"/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F3375"/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F3376"/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F3377"/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F3378"/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F3379"/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F3382"/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F3383"/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F3384"/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F3385"/>
          <cell r="G3385">
            <v>0</v>
          </cell>
        </row>
        <row r="3386">
          <cell r="A3386" t="str">
            <v>624E15001</v>
          </cell>
          <cell r="B3386"/>
          <cell r="C3386" t="str">
            <v>EACH</v>
          </cell>
          <cell r="D3386" t="str">
            <v>MOBILIZATION, AS PER PLAN</v>
          </cell>
          <cell r="F3386"/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F3388"/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F3389"/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F3390"/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F3391"/>
          <cell r="G3391">
            <v>0</v>
          </cell>
        </row>
        <row r="3392">
          <cell r="A3392" t="str">
            <v>625E00470</v>
          </cell>
          <cell r="B3392"/>
          <cell r="C3392" t="str">
            <v>EACH</v>
          </cell>
          <cell r="D3392" t="str">
            <v>CONNECTION, UNFUSED BOLTED</v>
          </cell>
          <cell r="F3392"/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F3393"/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F3394"/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F3395"/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F3396"/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F3397"/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F3398"/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F3399"/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F3400"/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F3402"/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F3403"/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F3409"/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F3410"/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F3411"/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F3412"/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F3413"/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F3414"/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F3415"/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F3416"/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F3417"/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F3418"/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F3420"/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F3421"/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F3422"/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F3423"/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F3424"/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F3425"/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F3426"/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F3427"/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F3428"/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F3429"/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F3430"/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F3431"/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F3432"/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F3433"/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F3434"/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F3435"/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F3436"/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F3437"/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F3438"/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F3439"/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F3440"/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F3441"/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F3442"/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F3443"/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F3444"/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F3445"/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F3446"/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F3447"/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F3448"/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F3449"/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F3450"/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F3451"/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F3452"/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F3453"/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F3454"/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F3455"/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F3456"/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F3457"/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F3458"/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F3459"/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F3460"/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F3461"/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F3462"/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F3463"/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F3464"/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F3465"/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F3466"/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F3467"/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F3468"/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F3469"/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F3470"/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F3471"/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F3472"/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F3473"/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F3474"/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F3475"/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F3476"/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F3477"/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F3478"/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F3479"/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F3480"/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F3481"/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F3482"/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F3483"/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F3485"/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F3486"/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F3487"/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F3488"/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F3489"/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F3490"/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F3491"/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F3492"/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F3493"/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F3494"/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F3495"/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F3496"/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F3497"/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F3498"/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F3499"/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F3500"/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F3501"/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F3502"/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F3504"/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F3505"/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F3506"/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F3507"/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F3508"/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F3509"/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F3510"/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F3511"/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F3512"/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F3513"/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F3515"/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F3516"/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F3517"/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F3518"/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F3519"/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F3520"/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F3521"/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F3522"/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F3523"/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F3524"/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F3525"/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F3526"/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F3527"/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F3528"/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F3529"/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F3530"/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F3531"/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F3532"/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F3533"/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F3534"/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F3535"/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F3536"/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F3538"/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F3539"/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F3540"/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F3541"/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F3542"/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F3543"/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F3544"/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F3545"/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F3546"/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F3547"/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F3548"/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F3550"/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F3551"/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F3552"/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F3553"/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F3554"/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F3555"/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F3556"/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F3557"/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F3558"/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F3559"/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F3560"/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F3561"/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F3562"/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F3563"/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F3564"/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F3565"/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F3567"/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F3568"/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F3569"/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F3570"/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F3571"/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F3572"/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F3573"/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F3574"/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F3575"/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F3576"/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F3577"/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F3578"/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F3579"/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F3580"/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F3581"/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F3582"/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F3583"/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F3584"/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F3585"/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F3586"/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F3587"/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F3588"/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F3589"/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F3591"/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F3592"/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F3593"/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F3594"/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F3595"/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F3596"/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F3597"/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F3598"/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F3599"/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F3600"/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F3601"/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F3602"/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F3603"/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F3604"/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F3605"/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F3606"/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F3607"/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F3608"/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F3609"/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F3610"/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F3611"/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F3612"/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F3613"/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F3614"/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F3615"/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F3616"/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F3617"/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F3618"/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F3619"/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F3620"/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F3621"/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F3622"/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F3623"/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F3624"/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F3625"/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F3626"/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F3627"/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F3628"/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F3629"/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F3630"/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F3631"/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F3632"/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F3633"/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F3634"/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F3635"/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F3636"/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F3637"/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F3638"/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F3639"/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F3640"/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F3641"/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F3642"/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F3643"/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F3644"/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F3645"/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F3646"/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F3647"/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F3648"/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F3649"/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F3650"/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F3651"/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F3652"/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F3653"/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F3654"/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F3655"/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F3656"/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F3657"/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F3658"/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F3659"/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F3660"/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F3661"/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F3662"/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F3663"/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F3678"/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F3679"/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F3704"/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F3705"/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F3708"/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F3709"/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F3713"/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F3714"/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F3715"/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F3716"/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F3717"/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F3718"/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F3719"/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F3720"/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F3721"/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F3722"/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F3723"/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F3724"/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F3725"/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F3726"/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F3727"/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F3728"/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F3729"/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F3730"/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F3732"/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F3733"/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F3734"/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F3735"/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F3736"/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F3737"/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F3738"/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F3739"/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F3740"/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F3741"/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F3742"/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F3743"/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F3744"/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F3745"/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F3746"/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F3747"/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F3748"/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F3749"/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F3750"/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F3751"/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F3752"/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F3753"/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F3754"/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F3755"/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F3756"/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F3757"/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F3758"/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F3759"/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F3760"/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F3761"/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F3762"/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F3763"/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F3764"/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F3765"/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F3766"/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F3767"/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F3768"/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F3769"/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F3770"/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F3771"/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F3772"/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F3773"/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F3774"/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F3776"/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F3777"/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F3778"/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F3779"/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F3780"/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F3781"/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F3782"/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F3783"/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F3784"/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F3785"/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F3786"/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F3787"/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F3788"/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F3789"/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F3790"/>
          <cell r="G3790">
            <v>0</v>
          </cell>
        </row>
        <row r="3791">
          <cell r="A3791" t="str">
            <v>625E34507</v>
          </cell>
          <cell r="B3791"/>
          <cell r="C3791" t="str">
            <v>EACH</v>
          </cell>
          <cell r="D3791" t="str">
            <v>CONTROL CENTER MAINTENANCE ITEM, AS PER PLAN</v>
          </cell>
          <cell r="F3791"/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F3792"/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F3793"/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F3794"/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F3795"/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F3796"/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F3797"/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F3798"/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F3799"/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F3800"/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F3801"/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F3802"/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F3803"/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F3804"/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F3805"/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F3806"/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F3807"/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F3812"/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F3813"/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F3814"/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F3815"/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F3816"/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F3817"/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F3818"/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F3819"/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F3820"/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F3821"/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F3822"/>
          <cell r="G3822">
            <v>0</v>
          </cell>
        </row>
        <row r="3823">
          <cell r="A3823" t="str">
            <v>625E50100</v>
          </cell>
          <cell r="B3823"/>
          <cell r="C3823" t="str">
            <v>EACH</v>
          </cell>
          <cell r="D3823" t="str">
            <v>TROUBLESHOOTING UNDERGROUND AND ABOVE GROUND CIRCUITRY PROBLEM</v>
          </cell>
          <cell r="F3823"/>
          <cell r="G3823">
            <v>0</v>
          </cell>
        </row>
        <row r="3824">
          <cell r="A3824" t="str">
            <v>625E50300</v>
          </cell>
          <cell r="B3824"/>
          <cell r="C3824" t="str">
            <v>EACH</v>
          </cell>
          <cell r="D3824" t="str">
            <v>FRANGIBLE BASE</v>
          </cell>
          <cell r="F3824"/>
          <cell r="G3824">
            <v>0</v>
          </cell>
        </row>
        <row r="3825">
          <cell r="A3825" t="str">
            <v>625E50301</v>
          </cell>
          <cell r="B3825"/>
          <cell r="C3825" t="str">
            <v>EACH</v>
          </cell>
          <cell r="D3825" t="str">
            <v>FRANGIBLE BASE, AS PER PLAN</v>
          </cell>
          <cell r="F3825"/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F3826"/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F3827"/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F3828"/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F3829"/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F3830"/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F3831"/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F3832"/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F3833"/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F3834"/>
          <cell r="G3834">
            <v>0</v>
          </cell>
        </row>
        <row r="3835">
          <cell r="A3835" t="str">
            <v>625E75350</v>
          </cell>
          <cell r="B3835"/>
          <cell r="C3835" t="str">
            <v>EACH</v>
          </cell>
          <cell r="D3835" t="str">
            <v>LIGHT TOWER REMOVED</v>
          </cell>
          <cell r="F3835"/>
          <cell r="G3835">
            <v>0</v>
          </cell>
        </row>
        <row r="3836">
          <cell r="A3836" t="str">
            <v>625E75351</v>
          </cell>
          <cell r="B3836"/>
          <cell r="C3836" t="str">
            <v>EACH</v>
          </cell>
          <cell r="D3836" t="str">
            <v>LIGHT TOWER REMOVED, AS PER PLAN</v>
          </cell>
          <cell r="F3836"/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F3837"/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F3838"/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F3839"/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F3840"/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F3841"/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F3842"/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F3843"/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F3844"/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F3845"/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F3846"/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F3847"/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F3848"/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F3849"/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F3850"/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F3851"/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F3852"/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F3853"/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F3854"/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F3855"/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F3856"/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F3857"/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F3858"/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F3859"/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F3860"/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F3861"/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F3862"/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F3863"/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F3864"/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F3866"/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B3871"/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B3880"/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F3881"/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F3882"/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F3883"/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F3884"/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F3885"/>
          <cell r="G3885">
            <v>0</v>
          </cell>
        </row>
        <row r="3886">
          <cell r="A3886" t="str">
            <v>630E03100</v>
          </cell>
          <cell r="B3886"/>
          <cell r="C3886" t="str">
            <v>FT</v>
          </cell>
          <cell r="D3886" t="str">
            <v>GROUND MOUNTED SUPPORT, NO. 3 POST</v>
          </cell>
          <cell r="F3886"/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F3887"/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F3888"/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F3889"/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F3890"/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F3891"/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F3892"/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F3893"/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F3894"/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F3895"/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F3896"/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F3897"/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F3898"/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F3899"/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F3900"/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F3901"/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F3902"/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F3903"/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F3904"/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F3905"/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F3906"/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F3907"/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F3908"/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F3909"/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F3910"/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F3911"/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F3912"/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F3913"/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F3914"/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F3915"/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F3916"/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F3917"/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F3918"/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F3919"/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F3920"/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F3921"/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F3922"/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F3923"/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F3924"/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F3925"/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F3926"/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F3927"/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F3928"/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F3929"/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F3930"/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F3931"/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F3932"/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F3933"/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F3934"/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F3935"/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F3936"/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F3937"/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F3938"/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F3939"/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F3940"/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F3941"/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F3942"/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F3943"/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F3944"/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F3945"/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F3946"/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F3947"/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F3948"/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F3949"/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F3950"/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F3951"/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F3952"/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F3953"/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F3954"/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F3955"/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F3956"/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F3957"/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F3958"/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F3959"/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F3960"/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F3961"/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F3962"/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F3963"/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F3964"/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F3965"/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F3966"/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F3967"/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F3968"/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F3969"/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F3970"/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F3971"/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F3972"/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F3973"/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F3974"/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F3975"/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F3976"/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F3977"/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F3978"/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F3979"/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F3980"/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F3981"/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F3982"/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F3983"/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F3984"/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F3985"/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F3986"/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F3987"/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F3988"/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F3989"/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F3990"/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F3991"/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F3992"/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F3993"/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F3994"/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F3995"/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F3996"/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F3997"/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F3998"/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F3999"/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F4000"/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F4001"/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F4002"/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F4003"/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F4004"/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F4005"/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F4006"/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F4007"/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F4008"/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F4009"/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F4010"/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F4011"/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F4012"/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F4013"/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F4014"/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F4015"/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F4016"/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F4017"/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F4018"/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F4019"/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F4020"/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F4021"/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F4022"/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F4023"/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F4024"/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F4025"/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F4026"/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F4027"/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F4028"/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F4029"/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F4030"/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F4031"/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F4032"/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F4033"/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F4034"/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F4035"/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F4036"/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F4037"/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F4038"/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F4039"/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F4040"/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F4041"/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F4042"/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F4043"/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F4044"/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F4045"/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F4046"/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F4047"/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F4048"/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F4049"/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F4050"/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F4051"/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F4052"/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F4053"/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F4054"/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F4055"/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F4056"/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F4057"/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F4058"/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F4059"/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F4060"/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F4061"/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F4062"/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F4063"/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F4064"/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F4065"/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F4066"/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F4067"/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F4068"/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F4069"/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F4070"/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F4071"/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F4072"/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F4073"/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F4074"/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F4075"/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F4076"/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F4077"/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F4078"/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F4079"/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F4080"/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F4081"/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F4082"/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F4083"/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F4084"/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F4085"/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F4086"/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F4087"/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F4088"/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F4089"/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F4090"/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F4091"/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F4092"/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F4093"/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F4094"/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F4095"/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F4096"/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F4097"/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F4099"/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F4100"/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F4101"/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F4102"/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F4103"/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F4104"/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F4105"/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F4106"/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F4108"/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F4109"/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F4110"/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F4111"/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F4112"/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F4113"/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F4114"/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F4115"/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F4116"/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F4117"/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F4118"/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F4119"/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F4120"/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F4121"/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F4122"/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F4123"/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F4124"/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F4125"/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F4126"/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F4127"/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F4128"/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F4129"/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F4130"/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F4131"/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F4132"/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F4133"/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F4134"/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F4135"/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F4136"/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F4137"/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F4138"/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F4139"/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F4140"/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F4141"/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F4142"/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F4143"/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F4144"/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F4145"/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F4146"/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F4147"/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F4150"/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F4151"/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F4152"/>
          <cell r="G4152">
            <v>0</v>
          </cell>
        </row>
        <row r="4153">
          <cell r="A4153" t="str">
            <v>630E79101</v>
          </cell>
          <cell r="B4153"/>
          <cell r="C4153" t="str">
            <v>EACH</v>
          </cell>
          <cell r="D4153" t="str">
            <v>SIGN HANGER ASSEMBLY, MAST ARM, AS PER PLAN</v>
          </cell>
          <cell r="F4153"/>
          <cell r="G4153">
            <v>0</v>
          </cell>
        </row>
        <row r="4154">
          <cell r="A4154" t="str">
            <v>630E79200</v>
          </cell>
          <cell r="B4154"/>
          <cell r="C4154" t="str">
            <v>EACH</v>
          </cell>
          <cell r="D4154" t="str">
            <v>SIGN ATTACHMENT ASSEMBLY, MAST ARM</v>
          </cell>
          <cell r="F4154"/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F4155"/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F4156"/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F4157"/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F4158"/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F4159"/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F4160"/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F4161"/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F4162"/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F4163"/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F4164"/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F4165"/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F4166"/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F4167"/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F4168"/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F4169"/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F4170"/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F4171"/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F4172"/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F4173"/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F4174"/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F4175"/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F4176"/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F4177"/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F4178"/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F4179"/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F4180"/>
          <cell r="G4180">
            <v>0</v>
          </cell>
        </row>
        <row r="4181">
          <cell r="A4181" t="str">
            <v>630E80600</v>
          </cell>
          <cell r="B4181"/>
          <cell r="C4181" t="str">
            <v>EACH</v>
          </cell>
          <cell r="D4181" t="str">
            <v>SIGN, DOUBLE FACED, MILE MARKER</v>
          </cell>
          <cell r="F4181"/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F4182"/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F4183"/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F4184"/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F4185"/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F4186"/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F4187"/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F4188"/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F4189"/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F4190"/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F4191"/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F4192"/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F4193"/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F4194"/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F4195"/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F4196"/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F4197"/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F4198"/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F4199"/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F4200"/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F4201"/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F4202"/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F4203"/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F4204"/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F4205"/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F4206"/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F4207"/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F4208"/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F4209"/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F4210"/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F4211"/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F4212"/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F4213"/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F4214"/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F4215"/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F4216"/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F4217"/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F4218"/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F4219"/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F4220"/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F4221"/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F4222"/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F4223"/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F4224"/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F4225"/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F4226"/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F4227"/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F4228"/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F4229"/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F4230"/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F4231"/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F4232"/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F4233"/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F4234"/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F4235"/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F4236"/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F4237"/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F4238"/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F4239"/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F4240"/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F4241"/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F4242"/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F4243"/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F4244"/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F4245"/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F4246"/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F4247"/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F4248"/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F4249"/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F4250"/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F4251"/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F4252"/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F4253"/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F4254"/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F4255"/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F4256"/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F4257"/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F4258"/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F4259"/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F4260"/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F4261"/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F4262"/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F4263"/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F4264"/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F4265"/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F4266"/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F4267"/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F4268"/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F4269"/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F4270"/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F4271"/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F4272"/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F4273"/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F4274"/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F4275"/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F4276"/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F4277"/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F4278"/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F4279"/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F4280"/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F4281"/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F4282"/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F4283"/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F4284"/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F4285"/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F4286"/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F4287"/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F4288"/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F4289"/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F4290"/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F4291"/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F4292"/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F4293"/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F4294"/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F4295"/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F4296"/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F4297"/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F4298"/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F4299"/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F4300"/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F4301"/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F4302"/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F4303"/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F4304"/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F4305"/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F4306"/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F4307"/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F4308"/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F4309"/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F4310"/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F4311"/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F4312"/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F4313"/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F4314"/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F4315"/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F4316"/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F4317"/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F4318"/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F4319"/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F4320"/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F4321"/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F4322"/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F4323"/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F4324"/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F4325"/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F4326"/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F4327"/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F4328"/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F4329"/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F4330"/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F4331"/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F4332"/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F4333"/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F4334"/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F4335"/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F4336"/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F4337"/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F4338"/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F4339"/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F4340"/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F4341"/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F4342"/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F4343"/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F4344"/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F4345"/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F4346"/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F4347"/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F4348"/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F4349"/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F4350"/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F4352"/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F4353"/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F4361"/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F4362"/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F4363"/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F4364"/>
          <cell r="G4364">
            <v>0</v>
          </cell>
        </row>
        <row r="4365">
          <cell r="A4365" t="str">
            <v>631E84400</v>
          </cell>
          <cell r="B4365"/>
          <cell r="C4365" t="str">
            <v>EACH</v>
          </cell>
          <cell r="D4365" t="str">
            <v>SIGN WIRED, OVERPASS STRUCTURE</v>
          </cell>
          <cell r="F4365"/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F4366"/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F4367"/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F4368"/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F4369"/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F4370"/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F4371"/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F4372"/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F4373"/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F4374"/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F4375"/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F4376"/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F4377"/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F4378"/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F4379"/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F4380"/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F4381"/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F4382"/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F4383"/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F4384"/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F4385"/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F4387"/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F4388"/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F4389"/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F4390"/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F4391"/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F4392"/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F4393"/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F4394"/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F4396"/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F4397"/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F4398"/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F4399"/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F4402"/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F4403"/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F4404"/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F4405"/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F4406"/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F4407"/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F4408"/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F4409"/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F4410"/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F4411"/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F4412"/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F4413"/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F4414"/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F4415"/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F4417"/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F4418"/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F4419"/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F4420"/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F4421"/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F4422"/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F4423"/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F4424"/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F4425"/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F4427"/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F4432"/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F4433"/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F4434"/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F4435"/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F4436"/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F4437"/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F4438"/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F4439"/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F4440"/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F4454"/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F4487"/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F4488"/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F4489"/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F4490"/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B4492"/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B4493"/>
          <cell r="C4493" t="str">
            <v>EACH</v>
          </cell>
          <cell r="D4493" t="str">
            <v>PEDESTRIAN SIGNAL HEAD (LED), TYPE D2</v>
          </cell>
          <cell r="F4493"/>
          <cell r="G4493">
            <v>0</v>
          </cell>
        </row>
        <row r="4494">
          <cell r="A4494" t="str">
            <v>632E20721</v>
          </cell>
          <cell r="B4494"/>
          <cell r="C4494" t="str">
            <v>EACH</v>
          </cell>
          <cell r="D4494" t="str">
            <v>PEDESTRIAN SIGNAL HEAD (LED), TYPE D2, AS PER PLAN</v>
          </cell>
          <cell r="F4494"/>
          <cell r="G4494">
            <v>0</v>
          </cell>
        </row>
        <row r="4495">
          <cell r="A4495" t="str">
            <v>632E20730</v>
          </cell>
          <cell r="B4495"/>
          <cell r="C4495" t="str">
            <v>EACH</v>
          </cell>
          <cell r="D4495" t="str">
            <v>PEDESTRIAN SIGNAL HEAD (LED), TYPE D2, COUNTDOWN</v>
          </cell>
          <cell r="F4495"/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F4496"/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F4497"/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F4498"/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F4499"/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F4500"/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F4501"/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F4502"/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F4503"/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F4504"/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F4505"/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F4506"/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F4507"/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F4508"/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F4509"/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F4510"/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F4511"/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F4512"/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F4513"/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F4514"/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F4515"/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F4516"/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F4517"/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F4518"/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F4519"/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F4520"/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F4521"/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F4522"/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F4523"/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F4524"/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F4525"/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F4526"/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F4527"/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F4528"/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F4529"/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F4530"/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F4531"/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F4532"/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F4533"/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F4534"/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F4535"/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F4536"/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F4537"/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F4538"/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F4540"/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F4541"/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F4542"/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F4543"/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F4544"/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F4545"/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F4546"/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F4547"/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F4548"/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F4549"/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F4550"/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F4551"/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F4552"/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F4553"/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F4554"/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F4555"/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F4556"/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F4557"/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F4558"/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F4559"/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F4560"/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F4561"/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F4562"/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F4563"/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F4564"/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F4565"/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F4566"/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F4567"/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F4568"/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F4569"/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F4570"/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F4571"/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F4572"/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F4573"/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F4574"/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F4575"/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F4576"/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F4577"/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F4578"/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F4579"/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F4580"/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F4581"/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F4582"/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F4583"/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F4584"/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F4585"/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F4586"/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F4587"/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F4588"/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F4589"/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F4595"/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F4596"/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F4597"/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F4598"/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F4599"/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F4600"/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F4601"/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F4602"/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F4603"/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F4604"/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F4605"/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F4606"/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F4607"/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F4608"/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F4609"/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F4610"/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F4611"/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F4612"/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F4613"/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F4614"/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F4615"/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F4616"/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F4617"/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F4618"/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F4619"/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F4620"/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F4621"/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F4622"/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F4623"/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F4624"/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F4625"/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F4626"/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F4627"/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F4628"/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F4629"/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F4630"/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F4631"/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F4632"/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F4633"/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F4634"/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F4635"/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F4636"/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F4637"/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F4638"/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F4639"/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F4641"/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F4642"/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F4643"/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F4644"/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F4645"/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F4646"/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F4647"/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F4648"/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F4649"/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F4650"/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F4651"/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F4653"/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F4654"/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F4655"/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F4656"/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F4657"/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F4658"/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F4659"/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F4660"/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F4661"/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F4662"/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F4663"/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F4664"/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F4665"/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F4666"/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F4667"/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F4668"/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F4669"/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F4670"/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F4671"/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F4672"/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F4673"/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F4674"/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F4675"/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F4676"/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F4677"/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F4678"/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F4679"/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F4680"/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F4681"/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F4682"/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F4683"/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F4684"/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F4685"/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F4686"/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F4687"/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F4688"/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F4689"/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F4690"/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F4691"/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F4692"/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F4693"/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F4694"/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F4695"/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F4696"/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F4697"/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F4698"/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F4699"/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F4700"/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F4701"/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F4702"/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F4703"/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F4704"/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F4705"/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F4706"/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F4707"/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F4708"/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F4709"/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F4710"/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F4711"/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F4712"/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F4713"/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F4714"/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F4715"/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F4716"/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F4717"/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F4718"/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F4719"/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F4720"/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F4721"/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F4722"/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F4723"/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F4724"/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F4725"/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F4726"/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F4727"/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F4728"/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F4729"/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F4730"/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F4731"/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F4732"/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F4733"/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F4734"/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F4735"/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F4736"/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F4737"/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F4738"/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F4739"/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F4740"/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F4741"/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F4742"/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F4743"/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F4744"/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F4745"/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F4746"/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F4747"/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F4748"/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F4749"/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F4750"/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F4751"/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F4752"/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F4753"/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F4754"/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F4755"/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F4756"/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F4757"/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F4758"/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F4759"/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F4760"/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F4761"/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F4762"/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F4763"/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F4764"/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F4765"/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F4766"/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F4767"/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F4768"/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F4769"/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F4770"/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F4771"/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F4772"/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F4773"/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F4774"/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F4775"/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F4776"/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F4777"/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F4778"/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F4779"/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F4780"/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F4781"/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F4782"/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F4783"/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F4784"/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F4785"/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F4786"/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F4787"/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F4788"/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F4789"/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F4790"/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F4791"/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F4792"/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F4793"/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F4794"/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F4795"/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F4796"/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F4797"/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F4798"/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F4799"/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F4800"/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F4801"/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F4802"/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F4803"/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F4804"/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F4805"/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F4806"/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F4807"/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F4808"/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F4809"/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F4810"/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F4811"/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F4812"/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F4813"/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F4814"/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F4815"/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F4816"/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F4817"/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F4818"/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F4819"/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F4820"/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F4821"/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F4822"/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F4823"/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F4824"/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F4825"/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F4826"/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F4827"/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F4829"/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F4830"/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F4831"/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F4832"/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F4833"/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F4834"/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F4835"/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F4836"/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F4837"/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F4838"/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F4839"/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F4840"/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F4841"/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F4842"/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F4843"/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F4844"/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F4845"/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F4846"/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F4847"/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F4848"/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F4849"/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F4850"/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F4851"/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F4853"/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F4854"/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F4855"/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F4856"/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F4857"/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F4858"/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F4859"/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F4860"/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F4861"/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F4862"/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F4863"/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F4864"/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F4865"/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F4866"/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F4867"/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F4868"/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F4869"/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F4870"/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F4871"/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F4872"/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F4873"/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F4874"/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F4875"/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F4876"/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F4877"/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F4878"/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F4879"/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F4880"/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F4881"/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F4882"/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F4883"/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F4884"/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F4885"/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F4886"/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F4887"/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F4888"/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F4889"/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F4890"/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F4892"/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F4893"/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F4894"/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F4895"/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F4896"/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F4897"/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F4898"/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F4899"/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F4900"/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F4901"/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F4902"/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F4903"/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F4904"/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F4905"/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F4906"/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F4907"/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F4908"/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F4909"/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F4910"/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F4911"/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F4912"/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F4913"/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F4914"/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F4915"/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F4916"/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F4917"/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F4918"/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F4919"/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F4920"/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F4921"/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F4922"/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F4923"/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F4924"/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F4925"/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F4926"/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F4927"/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F4928"/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F4929"/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F4930"/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F4931"/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F4932"/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F4933"/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F4934"/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F4935"/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F4936"/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F4937"/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F4938"/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F4939"/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F4940"/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F4941"/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F4942"/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F4943"/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F4944"/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F4945"/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F4946"/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F4947"/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F4948"/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F4949"/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F4950"/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F4951"/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F4952"/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F4953"/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F4954"/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F4955"/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F4956"/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F4957"/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F4961"/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F4962"/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F4963"/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F4964"/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F4966"/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F4967"/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F4968"/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F4969"/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F4970"/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F4971"/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F4972"/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F4973"/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F4974"/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F4975"/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F4976"/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F4977"/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F4978"/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F4987"/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F4988"/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F4989"/>
          <cell r="G4989">
            <v>0</v>
          </cell>
        </row>
        <row r="4990">
          <cell r="A4990" t="str">
            <v>633E01421</v>
          </cell>
          <cell r="B4990"/>
          <cell r="C4990" t="str">
            <v>EACH</v>
          </cell>
          <cell r="D4990" t="str">
            <v>CONTROLLER UNIT, TYPE 2070LX, WITH CABINET, TYPE 332, AS PER PLAN</v>
          </cell>
          <cell r="F4990"/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F4991"/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F4992"/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F4993"/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F4994"/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F4995"/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F4996"/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F4997"/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F4998"/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F4999"/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F5000"/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F5001"/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F5002"/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F5003"/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F5004"/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F5005"/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F5006"/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F5007"/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F5008"/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F5009"/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F5010"/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F5011"/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F5012"/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F5013"/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/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/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/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/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/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/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/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/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/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/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F5024"/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F5025"/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F5026"/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F5027"/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F5028"/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F5029"/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F5030"/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F5031"/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F5032"/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F5033"/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F5034"/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F5035"/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F5036"/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F5037"/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F5038"/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F5039"/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F5040"/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F5041"/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F5042"/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F5043"/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F5044"/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F5045"/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F5046"/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F5047"/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F5048"/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F5049"/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F5050"/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F5051"/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F5052"/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F5053"/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F5054"/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F5055"/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F5056"/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F5057"/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F5058"/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F5059"/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F5066"/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F5067"/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F5068"/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F5069"/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F5070"/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F5071"/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F5072"/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F5073"/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F5074"/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F5075"/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F5076"/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F5077"/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F5078"/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F5079"/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F5080"/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F5081"/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F5082"/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F5083"/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F5084"/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F5085"/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F5086"/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F5087"/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F5088"/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F5089"/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F5090"/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F5091"/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F5092"/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F5093"/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F5094"/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F5095"/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F5096"/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F5097"/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F5098"/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F5099"/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F5100"/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F5101"/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F5102"/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F5103"/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F5104"/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F5105"/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F5106"/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F5107"/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F5108"/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F5109"/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F5110"/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F5111"/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F5112"/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F5113"/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F5114"/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F5115"/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F5116"/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F5117"/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F5118"/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F5119"/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F5120"/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F5121"/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F5122"/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F5123"/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F5124"/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F5125"/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F5126"/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F5127"/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F5128"/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F5129"/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F5130"/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F5131"/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F5132"/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F5133"/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F5134"/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F5135"/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F5136"/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F5137"/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F5138"/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F5139"/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F5140"/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F5141"/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F5142"/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F5143"/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F5144"/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F5145"/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F5146"/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F5147"/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F5148"/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F5149"/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F5150"/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F5151"/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F5152"/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F5153"/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F5154"/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F5155"/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F5156"/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F5157"/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F5158"/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F5159"/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F5160"/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F5161"/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F5162"/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F5163"/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F5164"/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F5165"/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F5166"/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F5167"/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F5168"/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F5169"/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F5170"/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F5171"/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F5172"/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F5173"/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F5174"/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F5175"/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F5176"/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F5177"/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F5178"/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F5179"/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F5180"/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F5181"/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F5182"/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F5183"/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F5184"/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F5185"/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F5186"/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F5187"/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F5188"/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F5189"/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F5190"/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F5191"/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F5192"/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F5193"/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F5194"/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F5195"/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F5196"/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F5197"/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F5198"/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F5199"/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F5200"/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F5201"/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F5202"/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F5203"/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F5204"/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F5205"/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F5206"/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F5207"/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F5208"/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F5209"/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F5210"/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F5211"/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F5212"/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F5213"/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F5214"/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F5215"/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F5216"/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F5217"/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F5218"/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F5219"/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F5220"/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F5221"/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F5222"/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F5223"/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F5224"/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F5225"/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F5226"/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F5227"/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F5228"/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F5229"/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F5230"/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F5231"/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F5232"/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F5233"/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F5234"/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F5235"/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F5236"/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F5237"/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F5238"/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F5239"/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F5240"/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F5241"/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F5242"/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F5243"/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F5244"/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F5245"/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F5246"/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F5247"/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F5248"/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F5249"/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F5250"/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F5251"/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F5252"/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F5253"/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F5254"/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F5255"/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F5256"/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F5257"/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F5258"/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F5259"/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F5260"/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F5261"/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F5262"/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F5263"/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F5264"/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F5265"/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F5266"/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F5267"/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F5268"/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F5269"/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F5270"/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F5271"/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F5272"/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F5273"/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F5274"/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F5275"/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F5276"/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F5277"/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F5278"/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F5279"/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F5280"/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F5281"/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F5282"/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F5283"/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F5284"/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F5285"/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F5286"/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F5287"/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F5288"/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F5289"/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F5290"/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F5291"/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F5292"/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F5293"/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F5294"/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F5295"/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F5296"/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F5297"/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F5298"/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F5299"/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F5300"/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F5301"/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F5302"/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F5303"/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F5304"/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F5305"/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F5306"/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F5307"/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F5308"/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F5309"/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F5310"/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F5311"/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F5312"/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F5313"/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F5314"/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F5315"/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F5316"/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F5317"/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F5318"/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F5319"/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F5320"/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F5321"/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F5322"/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F5323"/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F5324"/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F5325"/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F5326"/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F5327"/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F5328"/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F5329"/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F5330"/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F5331"/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F5332"/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F5333"/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F5334"/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F5335"/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F5336"/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F5337"/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F5338"/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F5339"/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F5340"/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F5341"/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F5342"/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F5343"/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F5344"/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F5345"/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F5346"/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F5347"/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F5348"/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F5349"/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F5350"/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F5351"/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F5352"/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F5353"/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F5354"/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F5355"/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F5356"/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F5357"/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F5358"/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F5359"/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F5360"/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F5361"/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F5362"/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F5363"/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F5364"/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F5365"/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F5366"/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F5367"/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F5368"/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F5369"/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F5370"/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F5371"/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F5372"/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F5373"/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F5374"/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F5375"/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F5376"/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F5377"/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F5378"/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F5379"/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F5380"/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F5381"/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F5382"/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F5383"/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F5384"/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F5385"/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F5386"/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F5387"/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F5388"/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F5389"/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F5390"/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F5391"/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F5392"/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F5393"/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F5394"/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F5395"/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F5396"/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F5397"/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F5398"/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F5399"/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F5400"/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F5401"/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F5402"/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F5403"/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F5404"/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F5405"/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F5406"/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F5407"/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F5408"/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F5409"/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F5410"/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F5411"/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F5412"/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F5413"/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F5414"/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F5415"/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F5416"/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F5417"/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F5418"/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F5419"/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F5420"/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F5421"/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F5422"/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F5423"/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F5424"/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F5425"/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F5426"/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F5427"/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F5428"/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F5429"/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F5430"/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F5431"/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F5432"/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F5433"/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F5434"/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F5435"/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F5436"/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F5437"/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F5438"/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F5439"/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F5440"/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F5441"/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F5442"/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F5443"/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F5444"/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F5445"/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F5446"/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F5447"/>
          <cell r="G5447">
            <v>0</v>
          </cell>
        </row>
        <row r="5448">
          <cell r="A5448" t="str">
            <v>638E11310</v>
          </cell>
          <cell r="B5448"/>
          <cell r="C5448" t="str">
            <v>EACH</v>
          </cell>
          <cell r="D5448" t="str">
            <v>2" AIR RELEASE VALVE</v>
          </cell>
          <cell r="F5448"/>
          <cell r="G5448">
            <v>0</v>
          </cell>
        </row>
        <row r="5449">
          <cell r="A5449" t="str">
            <v>638E11500</v>
          </cell>
          <cell r="B5449"/>
          <cell r="C5449" t="str">
            <v>MBF</v>
          </cell>
          <cell r="D5449" t="str">
            <v>SHEETING AND BRACING ORDERED LEFT IN PLACE</v>
          </cell>
          <cell r="F5449"/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B5912"/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B5913"/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F5916"/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F5917"/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F5918"/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F5919"/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F5920"/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F5921"/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F5922"/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F5923"/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F5924"/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F5925"/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F5926"/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F5927"/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F5928"/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F5929"/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F5930"/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F5931"/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F5932"/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F5933"/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F5934"/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F5935"/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F5936"/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F5937"/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F5938"/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F5939"/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F5940"/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F5941"/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F5942"/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F5943"/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F5944"/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F5945"/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F5946"/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F5947"/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F5948"/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F5949"/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F5950"/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F5951"/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F5952"/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F5953"/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F5954"/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F5955"/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F5956"/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F5957"/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F5958"/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F5959"/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F5960"/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F5961"/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F5962"/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F5963"/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F5964"/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F5965"/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F5966"/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F5967"/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F5968"/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F5969"/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F5970"/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F5971"/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F5972"/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F5973"/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F5974"/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F5975"/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F5976"/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F5977"/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F5978"/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F5979"/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F5980"/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F5981"/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F5982"/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F5983"/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F5984"/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F5985"/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F5986"/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F5987"/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F5988"/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F5989"/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F5990"/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F5991"/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F5992"/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F5993"/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F5994"/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F5995"/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F5996"/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F5997"/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F5998"/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F5999"/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F6000"/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F6001"/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F6002"/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F6003"/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F6004"/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F6005"/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F6006"/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F6007"/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F6008"/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F6009"/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F6010"/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F6011"/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F6012"/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F6013"/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F6014"/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F6015"/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F6016"/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F6017"/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F6018"/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F6019"/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F6020"/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F6021"/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F6022"/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F6023"/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F6024"/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F6025"/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F6026"/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F6027"/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F6028"/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F6029"/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F6030"/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F6031"/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F6032"/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F6033"/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F6034"/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F6035"/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F6036"/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F6037"/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F6038"/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F6039"/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F6040"/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F6041"/>
          <cell r="G6041">
            <v>0</v>
          </cell>
        </row>
        <row r="6042">
          <cell r="A6042" t="str">
            <v>642E01523</v>
          </cell>
          <cell r="B6042"/>
          <cell r="C6042" t="str">
            <v>FT</v>
          </cell>
          <cell r="D6042" t="str">
            <v>DOTTED LINE, 8", TYPE 1, AS PER PLAN</v>
          </cell>
          <cell r="F6042"/>
          <cell r="G6042">
            <v>0</v>
          </cell>
        </row>
        <row r="6043">
          <cell r="A6043" t="str">
            <v>642E01530</v>
          </cell>
          <cell r="B6043"/>
          <cell r="C6043" t="str">
            <v>FT</v>
          </cell>
          <cell r="D6043" t="str">
            <v>DOTTED LINE, 8", TYPE 1A</v>
          </cell>
          <cell r="F6043"/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F6044"/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F6045"/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F6046"/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F6047"/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F6048"/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F6049"/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F6050"/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F6051"/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F6052"/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F6053"/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F6054"/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F6055"/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F6056"/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F6057"/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F6058"/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F6059"/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F6060"/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F6061"/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F6062"/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F6063"/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F6064"/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F6065"/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F6066"/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F6067"/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F6068"/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F6069"/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F6070"/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F6078"/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F6079"/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F6080"/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F6081"/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F6082"/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F6083"/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F6084"/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F6085"/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F6086"/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F6087"/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F6088"/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F6089"/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F6090"/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F6091"/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F6092"/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F6093"/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F6094"/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F6095"/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F6096"/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F6097"/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F6098"/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F6099"/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F6100"/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F6101"/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F6102"/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F6103"/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F6104"/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F6105"/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F6106"/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F6107"/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F6108"/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F6109"/>
          <cell r="G6109">
            <v>0</v>
          </cell>
        </row>
        <row r="6110">
          <cell r="A6110" t="str">
            <v>643E01110</v>
          </cell>
          <cell r="B6110"/>
          <cell r="C6110" t="str">
            <v>EACH</v>
          </cell>
          <cell r="D6110" t="str">
            <v>SCHOOL SYMBOL MARKING, 96"</v>
          </cell>
          <cell r="F6110"/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F6111"/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F6112"/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F6113"/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F6114"/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F6115"/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F6116"/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F6117"/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F6118"/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F6119"/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F6120"/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F6121"/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F6122"/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F6123"/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F6124"/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F6125"/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F6126"/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F6127"/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F6128"/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F6129"/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F6130"/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F6131"/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F6132"/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F6133"/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F6134"/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F6135"/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F6136"/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F6137"/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F6138"/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F6139"/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F6143"/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F6144"/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F6145"/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F6146"/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F6147"/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F6148"/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F6149"/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F6150"/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F6151"/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F6152"/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F6153"/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F6154"/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F6155"/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F6156"/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F6157"/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F6158"/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F6159"/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F6160"/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F6161"/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F6162"/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F6163"/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F6164"/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F6165"/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F6166"/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F6167"/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F6168"/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F6169"/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F6170"/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F6171"/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F6172"/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F6173"/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F6174"/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F6175"/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F6176"/>
          <cell r="G6176">
            <v>0</v>
          </cell>
        </row>
        <row r="6177">
          <cell r="A6177" t="str">
            <v>644E01350</v>
          </cell>
          <cell r="B6177"/>
          <cell r="C6177" t="str">
            <v>EACH</v>
          </cell>
          <cell r="D6177" t="str">
            <v>LANE REDUCTION ARROW</v>
          </cell>
          <cell r="F6177"/>
          <cell r="G6177">
            <v>0</v>
          </cell>
        </row>
        <row r="6178">
          <cell r="A6178" t="str">
            <v>644E01360</v>
          </cell>
          <cell r="B6178"/>
          <cell r="C6178" t="str">
            <v>EACH</v>
          </cell>
          <cell r="D6178" t="str">
            <v>WRONG WAY ARROW</v>
          </cell>
          <cell r="F6178"/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F6179"/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F6180"/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F6181"/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F6182"/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F6183"/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F6184"/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F6185"/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F6186"/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F6187"/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F6188"/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F6189"/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F6190"/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F6191"/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F6192"/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F6193"/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F6194"/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F6195"/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F6196"/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F6197"/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F6198"/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F6199"/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F6200"/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F6201"/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F6202"/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F6203"/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F6204"/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F6205"/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F6212"/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F6213"/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F6214"/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F6215"/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F6216"/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F6217"/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F6218"/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F6219"/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F6220"/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F6221"/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F6222"/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F6223"/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F6224"/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F6225"/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F6226"/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F6227"/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F6228"/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F6229"/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F6230"/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F6231"/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F6232"/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F6233"/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F6234"/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F6235"/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F6236"/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F6237"/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F6238"/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F6239"/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F6240"/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F6241"/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F6242"/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F6243"/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F6244"/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F6245"/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F6246"/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F6247"/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F6248"/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F6249"/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F6250"/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F6251"/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F6252"/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F6253"/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F6254"/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F6255"/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F6256"/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F6257"/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F6258"/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F6259"/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F6260"/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F6261"/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F6262"/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F6263"/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F6264"/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F6265"/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F6266"/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F6267"/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F6268"/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F6269"/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F6270"/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F6271"/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F6272"/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F6273"/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F6274"/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F6275"/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F6276"/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F6277"/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F6278"/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F6279"/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F6280"/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F6281"/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F6282"/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F6283"/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F6284"/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F6285"/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F6286"/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F6287"/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F6288"/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F6289"/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F6290"/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F6291"/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F6292"/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F6293"/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F6294"/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F6295"/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F6296"/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F6297"/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F6298"/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F6299"/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F6300"/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F6301"/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F6302"/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F6303"/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F6304"/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F6305"/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F6306"/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F6307"/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F6308"/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F6309"/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F6310"/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F6311"/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F6312"/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F6313"/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F6314"/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F6315"/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F6316"/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F6317"/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F6318"/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F6319"/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F6320"/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F6321"/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F6322"/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F6323"/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F6324"/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F6325"/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F6326"/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F6327"/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F6328"/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F6329"/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F6330"/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F6331"/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F6332"/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F6333"/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F6334"/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F6335"/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F6336"/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F6337"/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F6338"/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F6339"/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F6340"/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F6341"/>
          <cell r="G6341">
            <v>0</v>
          </cell>
        </row>
        <row r="6342">
          <cell r="A6342" t="str">
            <v>645E01414</v>
          </cell>
          <cell r="B6342"/>
          <cell r="C6342" t="str">
            <v>EACH</v>
          </cell>
          <cell r="D6342" t="str">
            <v>WORD ON PAVEMENT, 96", TYPE B</v>
          </cell>
          <cell r="F6342"/>
          <cell r="G6342">
            <v>0</v>
          </cell>
        </row>
        <row r="6343">
          <cell r="A6343" t="str">
            <v>645E01416</v>
          </cell>
          <cell r="B6343"/>
          <cell r="C6343" t="str">
            <v>EACH</v>
          </cell>
          <cell r="D6343" t="str">
            <v>WORD ON PAVEMENT, 96", TYPE C</v>
          </cell>
          <cell r="F6343"/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F6344"/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F6345"/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F6346"/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F6347"/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F6348"/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F6349"/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F6350"/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F6351"/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F6352"/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F6353"/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F6354"/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F6355"/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F6356"/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F6357"/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F6358"/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F6359"/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F6360"/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F6361"/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F6362"/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F6363"/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F6364"/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F6365"/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F6366"/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F6367"/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F6368"/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F6369"/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F6370"/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F6371"/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F6372"/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F6373"/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F6374"/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F6375"/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F6376"/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F6377"/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F6378"/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F6379"/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F6380"/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F6381"/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F6382"/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F6383"/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F6384"/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F6385"/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F6386"/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F6387"/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F6388"/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F6389"/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F6390"/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F6391"/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F6392"/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F6393"/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F6394"/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F6397"/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F6398"/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F6399"/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F6402"/>
          <cell r="G6402">
            <v>0</v>
          </cell>
        </row>
        <row r="6403">
          <cell r="A6403" t="str">
            <v>646E10000</v>
          </cell>
          <cell r="B6403"/>
          <cell r="C6403" t="str">
            <v>MILE</v>
          </cell>
          <cell r="D6403" t="str">
            <v>EDGE LINE, 4"</v>
          </cell>
          <cell r="F6403"/>
          <cell r="G6403">
            <v>0</v>
          </cell>
        </row>
        <row r="6404">
          <cell r="A6404" t="str">
            <v>646E10001</v>
          </cell>
          <cell r="B6404"/>
          <cell r="C6404" t="str">
            <v>MILE</v>
          </cell>
          <cell r="D6404" t="str">
            <v>EDGE LINE, 4", AS PER PLAN</v>
          </cell>
          <cell r="F6404"/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F6405"/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F6406"/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F6407"/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F6408"/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F6409"/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F6410"/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F6411"/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F6412"/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F6413"/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F6414"/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F6415"/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F6416"/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F6417"/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F6418"/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F6419"/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F6420"/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F6421"/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F6422"/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F6423"/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F6424"/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F6425"/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F6426"/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F6427"/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F6428"/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F6429"/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F6430"/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F6431"/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F6432"/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F6433"/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F6434"/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F6435"/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F6436"/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F6437"/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F6438"/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F6439"/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F6440"/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F6441"/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F6442"/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F6443"/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F6444"/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F6445"/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F6446"/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F6447"/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F6448"/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F6449"/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F6450"/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F6451"/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F6452"/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F6453"/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F6454"/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F6455"/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F6456"/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F6457"/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F6458"/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F6459"/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F6460"/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F6461"/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F6462"/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F6463"/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F6464"/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F6465"/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F6466"/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F6467"/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F6471"/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F6472"/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F6473"/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F6474"/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F6475"/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F6476"/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F6477"/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F6478"/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F6479"/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F6480"/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F6481"/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F6482"/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F6483"/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F6484"/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F6485"/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F6486"/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F6487"/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F6488"/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F6489"/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F6490"/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F6491"/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F6492"/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F6493"/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F6494"/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F6495"/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F6496"/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F6497"/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F6498"/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F6499"/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F6500"/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F6501"/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F6502"/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F6503"/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F6504"/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F6505"/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F6506"/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F6507"/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F6508"/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F6509"/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F6510"/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F6511"/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F6512"/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F6513"/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F6514"/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F6515"/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F6516"/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F6517"/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F6518"/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F6519"/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F6520"/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F6521"/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F6522"/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F6523"/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F6524"/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F6525"/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F6526"/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F6527"/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F6528"/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F6529"/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F6530"/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F6531"/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F6532"/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F6533"/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F6534"/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F6535"/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F6536"/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F6537"/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F6538"/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F6539"/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F6540"/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F6541"/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F6542"/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F6543"/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F6544"/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F6545"/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F6546"/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F6547"/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F6548"/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F6549"/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F6550"/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F6551"/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F6552"/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F6553"/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F6554"/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F6555"/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F6556"/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F6557"/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F6558"/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F6559"/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F6560"/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F6561"/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F6566"/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F6567"/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F6568"/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F6569"/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F6570"/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F6571"/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F6572"/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F6573"/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F6574"/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F6575"/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F6576"/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F6577"/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F6578"/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F6579"/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F6580"/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F6581"/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F6582"/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F6583"/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F6584"/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F6585"/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F6586"/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F6587"/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F6588"/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F6589"/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F6590"/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F6591"/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F6592"/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F6593"/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F6594"/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F6595"/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F6596"/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F6597"/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F6598"/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F6599"/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F6600"/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F6601"/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F6602"/>
          <cell r="G6602">
            <v>0</v>
          </cell>
        </row>
        <row r="6603">
          <cell r="A6603" t="str">
            <v>653E10000</v>
          </cell>
          <cell r="B6603"/>
          <cell r="C6603" t="str">
            <v>CY</v>
          </cell>
          <cell r="D6603" t="str">
            <v>TOPSOIL FURNISHED AND PLACED</v>
          </cell>
          <cell r="F6603"/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F6604"/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F6605"/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F6606"/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F6607"/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F6608"/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F6609"/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F6610"/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F6611"/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F6612"/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F6614"/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F6615"/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F6616"/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F6617"/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F6618"/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F6619"/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F6620"/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F6621"/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F6622"/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F6623"/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F6624"/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F6625"/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F6626"/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F6627"/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F6628"/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F6629"/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F6630"/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F6631"/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F6632"/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F6633"/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F6634"/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F6635"/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F6636"/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F6637"/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F6638"/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F6639"/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F6640"/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F6641"/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F6642"/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F6643"/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F6644"/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F6645"/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F6646"/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F6647"/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F6648"/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F6649"/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F6650"/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F6651"/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F6652"/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F6653"/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F6657"/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F6658"/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F6659"/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F6660"/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F6661"/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F6662"/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F6665"/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F6666"/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B6695"/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F6713"/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F6714"/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B6745"/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B6746"/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B6747"/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B6749"/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B6750"/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B6751"/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B6752"/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B6753"/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B6754"/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B6755"/>
          <cell r="C6755" t="str">
            <v>MGAL</v>
          </cell>
          <cell r="D6755" t="str">
            <v>LANDSCAPE WATERING</v>
          </cell>
          <cell r="F6755"/>
          <cell r="G6755">
            <v>0</v>
          </cell>
        </row>
        <row r="6756">
          <cell r="A6756" t="str">
            <v>662E30001</v>
          </cell>
          <cell r="B6756"/>
          <cell r="C6756" t="str">
            <v>MGAL</v>
          </cell>
          <cell r="D6756" t="str">
            <v>LANDSCAPE WATERING, AS PER PLAN</v>
          </cell>
          <cell r="F6756"/>
          <cell r="G6756">
            <v>0</v>
          </cell>
        </row>
        <row r="6757">
          <cell r="A6757" t="str">
            <v>662E30100</v>
          </cell>
          <cell r="B6757"/>
          <cell r="C6757" t="str">
            <v>LS</v>
          </cell>
          <cell r="D6757" t="str">
            <v>LANDSCAPE WATERING</v>
          </cell>
          <cell r="F6757"/>
          <cell r="G6757">
            <v>0</v>
          </cell>
        </row>
        <row r="6758">
          <cell r="A6758" t="str">
            <v>662E31000</v>
          </cell>
          <cell r="B6758"/>
          <cell r="C6758" t="str">
            <v>GAL</v>
          </cell>
          <cell r="D6758" t="str">
            <v>LANDSCAPE WATERING</v>
          </cell>
          <cell r="F6758"/>
          <cell r="G6758">
            <v>0</v>
          </cell>
        </row>
        <row r="6759">
          <cell r="A6759" t="str">
            <v>662E31001</v>
          </cell>
          <cell r="B6759"/>
          <cell r="C6759" t="str">
            <v>GAL</v>
          </cell>
          <cell r="D6759" t="str">
            <v>LANDSCAPE WATERING, AS PER PLAN</v>
          </cell>
          <cell r="F6759"/>
          <cell r="G6759">
            <v>0</v>
          </cell>
        </row>
        <row r="6760">
          <cell r="A6760" t="str">
            <v>662E98000</v>
          </cell>
          <cell r="B6760"/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B6761"/>
          <cell r="C6761" t="str">
            <v>EACH</v>
          </cell>
          <cell r="D6761" t="str">
            <v>PRUNING EXISTING TREE, 3 TO 8-INCH DIAMETER</v>
          </cell>
          <cell r="F6761"/>
          <cell r="G6761">
            <v>0</v>
          </cell>
        </row>
        <row r="6762">
          <cell r="A6762" t="str">
            <v>666E09001</v>
          </cell>
          <cell r="B6762"/>
          <cell r="C6762" t="str">
            <v>EACH</v>
          </cell>
          <cell r="D6762" t="str">
            <v>PRUNING EXISTING TREE, 3 TO 8-INCH DIAMETER, AS PER PLAN</v>
          </cell>
          <cell r="F6762"/>
          <cell r="G6762">
            <v>0</v>
          </cell>
        </row>
        <row r="6763">
          <cell r="A6763" t="str">
            <v>666E10000</v>
          </cell>
          <cell r="B6763"/>
          <cell r="C6763" t="str">
            <v>EACH</v>
          </cell>
          <cell r="D6763" t="str">
            <v>PRUNING EXISTING TREE, 8 TO 16-INCH DIAMETER</v>
          </cell>
          <cell r="F6763"/>
          <cell r="G6763">
            <v>0</v>
          </cell>
        </row>
        <row r="6764">
          <cell r="A6764" t="str">
            <v>666E10001</v>
          </cell>
          <cell r="B6764"/>
          <cell r="C6764" t="str">
            <v>EACH</v>
          </cell>
          <cell r="D6764" t="str">
            <v>PRUNING EXISTING TREE, 8 TO 16-INCH DIAMETER, AS PER PLAN</v>
          </cell>
          <cell r="F6764"/>
          <cell r="G6764">
            <v>0</v>
          </cell>
        </row>
        <row r="6765">
          <cell r="A6765" t="str">
            <v>666E10010</v>
          </cell>
          <cell r="B6765"/>
          <cell r="C6765" t="str">
            <v>EACH</v>
          </cell>
          <cell r="D6765" t="str">
            <v>PRUNING EXISTING TREE, 16 TO 24-INCH DIAMETER</v>
          </cell>
          <cell r="F6765"/>
          <cell r="G6765">
            <v>0</v>
          </cell>
        </row>
        <row r="6766">
          <cell r="A6766" t="str">
            <v>666E10011</v>
          </cell>
          <cell r="B6766"/>
          <cell r="C6766" t="str">
            <v>EACH</v>
          </cell>
          <cell r="D6766" t="str">
            <v>PRUNING EXISTING TREE, 16 TO 24-INCH DIAMETER, AS PER PLAN</v>
          </cell>
          <cell r="F6766"/>
          <cell r="G6766">
            <v>0</v>
          </cell>
        </row>
        <row r="6767">
          <cell r="A6767" t="str">
            <v>666E10020</v>
          </cell>
          <cell r="B6767"/>
          <cell r="C6767" t="str">
            <v>EACH</v>
          </cell>
          <cell r="D6767" t="str">
            <v>PRUNING EXISTING TREE, 24 TO 36-INCH DIAMETER</v>
          </cell>
          <cell r="F6767"/>
          <cell r="G6767">
            <v>0</v>
          </cell>
        </row>
        <row r="6768">
          <cell r="A6768" t="str">
            <v>666E10021</v>
          </cell>
          <cell r="B6768"/>
          <cell r="C6768" t="str">
            <v>EACH</v>
          </cell>
          <cell r="D6768" t="str">
            <v>PRUNING EXISTING TREE, 24 TO 36-INCH DIAMETER, AS PER PLAN</v>
          </cell>
          <cell r="F6768"/>
          <cell r="G6768">
            <v>0</v>
          </cell>
        </row>
        <row r="6769">
          <cell r="A6769" t="str">
            <v>666E10030</v>
          </cell>
          <cell r="B6769"/>
          <cell r="C6769" t="str">
            <v>EACH</v>
          </cell>
          <cell r="D6769" t="str">
            <v>PRUNING EXISTING TREE, 36 INCH DIAMETER AND OVER</v>
          </cell>
          <cell r="F6769"/>
          <cell r="G6769">
            <v>0</v>
          </cell>
        </row>
        <row r="6770">
          <cell r="A6770" t="str">
            <v>666E10031</v>
          </cell>
          <cell r="B6770"/>
          <cell r="C6770" t="str">
            <v>EACH</v>
          </cell>
          <cell r="D6770" t="str">
            <v>PRUNING EXISTING TREE, 36 INCH DIAMETER AND OVER, AS PER PLAN</v>
          </cell>
          <cell r="F6770"/>
          <cell r="G6770">
            <v>0</v>
          </cell>
        </row>
        <row r="6771">
          <cell r="A6771" t="str">
            <v>670E00200</v>
          </cell>
          <cell r="B6771"/>
          <cell r="C6771" t="str">
            <v>SY</v>
          </cell>
          <cell r="D6771" t="str">
            <v>VEGETATED SWALE EROSION PROTECTION</v>
          </cell>
          <cell r="F6771"/>
          <cell r="G6771">
            <v>0</v>
          </cell>
        </row>
        <row r="6772">
          <cell r="A6772" t="str">
            <v>670E00500</v>
          </cell>
          <cell r="B6772"/>
          <cell r="C6772" t="str">
            <v>SY</v>
          </cell>
          <cell r="D6772" t="str">
            <v>SLOPE EROSION PROTECTION</v>
          </cell>
          <cell r="F6772"/>
          <cell r="G6772">
            <v>0</v>
          </cell>
        </row>
        <row r="6773">
          <cell r="A6773" t="str">
            <v>670E00501</v>
          </cell>
          <cell r="B6773"/>
          <cell r="C6773" t="str">
            <v>SY</v>
          </cell>
          <cell r="D6773" t="str">
            <v>SLOPE EROSION PROTECTION, AS PER PLAN</v>
          </cell>
          <cell r="F6773"/>
          <cell r="G6773">
            <v>0</v>
          </cell>
        </row>
        <row r="6774">
          <cell r="A6774" t="str">
            <v>670E00510</v>
          </cell>
          <cell r="B6774"/>
          <cell r="C6774" t="str">
            <v>SY</v>
          </cell>
          <cell r="D6774" t="str">
            <v>SLOPE EROSION PROTECTION MAT, TYPE A</v>
          </cell>
          <cell r="F6774"/>
          <cell r="G6774">
            <v>0</v>
          </cell>
        </row>
        <row r="6775">
          <cell r="A6775" t="str">
            <v>670E00520</v>
          </cell>
          <cell r="B6775"/>
          <cell r="C6775" t="str">
            <v>SY</v>
          </cell>
          <cell r="D6775" t="str">
            <v>SLOPE EROSION PROTECTION MAT, TYPE B</v>
          </cell>
          <cell r="F6775"/>
          <cell r="G6775">
            <v>0</v>
          </cell>
        </row>
        <row r="6776">
          <cell r="A6776" t="str">
            <v>670E00530</v>
          </cell>
          <cell r="B6776"/>
          <cell r="C6776" t="str">
            <v>SY</v>
          </cell>
          <cell r="D6776" t="str">
            <v>SLOPE EROSION PROTECTION MAT, TYPE C</v>
          </cell>
          <cell r="F6776"/>
          <cell r="G6776">
            <v>0</v>
          </cell>
        </row>
        <row r="6777">
          <cell r="A6777" t="str">
            <v>670E00540</v>
          </cell>
          <cell r="B6777"/>
          <cell r="C6777" t="str">
            <v>SY</v>
          </cell>
          <cell r="D6777" t="str">
            <v>SLOPE EROSION PROTECTION MAT, TYPE D</v>
          </cell>
          <cell r="F6777"/>
          <cell r="G6777">
            <v>0</v>
          </cell>
        </row>
        <row r="6778">
          <cell r="A6778" t="str">
            <v>670E00550</v>
          </cell>
          <cell r="B6778"/>
          <cell r="C6778" t="str">
            <v>SY</v>
          </cell>
          <cell r="D6778" t="str">
            <v>SLOPE EROSION PROTECTION MAT, TYPE E</v>
          </cell>
          <cell r="F6778"/>
          <cell r="G6778">
            <v>0</v>
          </cell>
        </row>
        <row r="6779">
          <cell r="A6779" t="str">
            <v>670E00551</v>
          </cell>
          <cell r="B6779"/>
          <cell r="C6779" t="str">
            <v>SY</v>
          </cell>
          <cell r="D6779" t="str">
            <v>SLOPE EROSION PROTECTION MAT, TYPE E, AS PER PLAN</v>
          </cell>
          <cell r="F6779"/>
          <cell r="G6779">
            <v>0</v>
          </cell>
        </row>
        <row r="6780">
          <cell r="A6780" t="str">
            <v>670E00560</v>
          </cell>
          <cell r="B6780"/>
          <cell r="C6780" t="str">
            <v>SY</v>
          </cell>
          <cell r="D6780" t="str">
            <v>SLOPE EROSION PROTECTION MAT, TYPE F</v>
          </cell>
          <cell r="F6780"/>
          <cell r="G6780">
            <v>0</v>
          </cell>
        </row>
        <row r="6781">
          <cell r="A6781" t="str">
            <v>670E00570</v>
          </cell>
          <cell r="B6781"/>
          <cell r="C6781" t="str">
            <v>SY</v>
          </cell>
          <cell r="D6781" t="str">
            <v>SLOPE EROSION PROTECTION MAT, TYPE G</v>
          </cell>
          <cell r="F6781"/>
          <cell r="G6781">
            <v>0</v>
          </cell>
        </row>
        <row r="6782">
          <cell r="A6782" t="str">
            <v>670E00700</v>
          </cell>
          <cell r="B6782"/>
          <cell r="C6782" t="str">
            <v>SY</v>
          </cell>
          <cell r="D6782" t="str">
            <v>DITCH EROSION PROTECTION</v>
          </cell>
          <cell r="F6782"/>
          <cell r="G6782">
            <v>0</v>
          </cell>
        </row>
        <row r="6783">
          <cell r="A6783" t="str">
            <v>670E00701</v>
          </cell>
          <cell r="B6783"/>
          <cell r="C6783" t="str">
            <v>SY</v>
          </cell>
          <cell r="D6783" t="str">
            <v>DITCH EROSION PROTECTION, AS PER PLAN</v>
          </cell>
          <cell r="F6783"/>
          <cell r="G6783">
            <v>0</v>
          </cell>
        </row>
        <row r="6784">
          <cell r="A6784" t="str">
            <v>670E00710</v>
          </cell>
          <cell r="B6784"/>
          <cell r="C6784" t="str">
            <v>SY</v>
          </cell>
          <cell r="D6784" t="str">
            <v>DITCH EROSION PROTECTION MAT, TYPE A</v>
          </cell>
          <cell r="F6784"/>
          <cell r="G6784">
            <v>0</v>
          </cell>
        </row>
        <row r="6785">
          <cell r="A6785" t="str">
            <v>670E00720</v>
          </cell>
          <cell r="B6785"/>
          <cell r="C6785" t="str">
            <v>SY</v>
          </cell>
          <cell r="D6785" t="str">
            <v>DITCH EROSION PROTECTION MAT, TYPE B</v>
          </cell>
          <cell r="F6785"/>
          <cell r="G6785">
            <v>0</v>
          </cell>
        </row>
        <row r="6786">
          <cell r="A6786" t="str">
            <v>670E00730</v>
          </cell>
          <cell r="B6786"/>
          <cell r="C6786" t="str">
            <v>SY</v>
          </cell>
          <cell r="D6786" t="str">
            <v>DITCH EROSION PROTECTION MAT, TYPE C</v>
          </cell>
          <cell r="F6786"/>
          <cell r="G6786">
            <v>0</v>
          </cell>
        </row>
        <row r="6787">
          <cell r="A6787" t="str">
            <v>670E00750</v>
          </cell>
          <cell r="B6787"/>
          <cell r="C6787" t="str">
            <v>SY</v>
          </cell>
          <cell r="D6787" t="str">
            <v>DITCH EROSION PROTECTION MAT, TYPE E</v>
          </cell>
          <cell r="F6787"/>
          <cell r="G6787">
            <v>0</v>
          </cell>
        </row>
        <row r="6788">
          <cell r="A6788" t="str">
            <v>670E00760</v>
          </cell>
          <cell r="B6788"/>
          <cell r="C6788" t="str">
            <v>SY</v>
          </cell>
          <cell r="D6788" t="str">
            <v>DITCH EROSION PROTECTION MAT, TYPE F</v>
          </cell>
          <cell r="F6788"/>
          <cell r="G6788">
            <v>0</v>
          </cell>
        </row>
        <row r="6789">
          <cell r="A6789" t="str">
            <v>670E00770</v>
          </cell>
          <cell r="B6789"/>
          <cell r="C6789" t="str">
            <v>SY</v>
          </cell>
          <cell r="D6789" t="str">
            <v>DITCH EROSION PROTECTION MAT, TYPE G</v>
          </cell>
          <cell r="F6789"/>
          <cell r="G6789">
            <v>0</v>
          </cell>
        </row>
        <row r="6790">
          <cell r="A6790" t="str">
            <v>671E14000</v>
          </cell>
          <cell r="B6790"/>
          <cell r="C6790" t="str">
            <v>SY</v>
          </cell>
          <cell r="D6790" t="str">
            <v>EROSION CONTROL MAT</v>
          </cell>
          <cell r="F6790"/>
          <cell r="G6790">
            <v>0</v>
          </cell>
        </row>
        <row r="6791">
          <cell r="A6791" t="str">
            <v>671E15000</v>
          </cell>
          <cell r="B6791"/>
          <cell r="C6791" t="str">
            <v>SY</v>
          </cell>
          <cell r="D6791" t="str">
            <v>EROSION CONTROL MAT, TYPE A</v>
          </cell>
          <cell r="F6791"/>
          <cell r="G6791">
            <v>0</v>
          </cell>
        </row>
        <row r="6792">
          <cell r="A6792" t="str">
            <v>671E15010</v>
          </cell>
          <cell r="B6792"/>
          <cell r="C6792" t="str">
            <v>SY</v>
          </cell>
          <cell r="D6792" t="str">
            <v>EROSION CONTROL MAT, TYPE B</v>
          </cell>
          <cell r="F6792"/>
          <cell r="G6792">
            <v>0</v>
          </cell>
        </row>
        <row r="6793">
          <cell r="A6793" t="str">
            <v>671E15020</v>
          </cell>
          <cell r="B6793"/>
          <cell r="C6793" t="str">
            <v>SY</v>
          </cell>
          <cell r="D6793" t="str">
            <v>EROSION CONTROL MAT, TYPE C</v>
          </cell>
          <cell r="F6793"/>
          <cell r="G6793">
            <v>0</v>
          </cell>
        </row>
        <row r="6794">
          <cell r="A6794" t="str">
            <v>671E15030</v>
          </cell>
          <cell r="B6794"/>
          <cell r="C6794" t="str">
            <v>SY</v>
          </cell>
          <cell r="D6794" t="str">
            <v>EROSION CONTROL MAT, TYPE D</v>
          </cell>
          <cell r="F6794"/>
          <cell r="G6794">
            <v>0</v>
          </cell>
        </row>
        <row r="6795">
          <cell r="A6795" t="str">
            <v>671E15040</v>
          </cell>
          <cell r="B6795"/>
          <cell r="C6795" t="str">
            <v>SY</v>
          </cell>
          <cell r="D6795" t="str">
            <v>EROSION CONTROL MAT, TYPE E</v>
          </cell>
          <cell r="F6795"/>
          <cell r="G6795">
            <v>0</v>
          </cell>
        </row>
        <row r="6796">
          <cell r="A6796" t="str">
            <v>671E15050</v>
          </cell>
          <cell r="B6796"/>
          <cell r="C6796" t="str">
            <v>SY</v>
          </cell>
          <cell r="D6796" t="str">
            <v>EROSION CONTROL MAT, TYPE F</v>
          </cell>
          <cell r="F6796"/>
          <cell r="G6796">
            <v>0</v>
          </cell>
        </row>
        <row r="6797">
          <cell r="A6797" t="str">
            <v>671E15060</v>
          </cell>
          <cell r="B6797"/>
          <cell r="C6797" t="str">
            <v>SY</v>
          </cell>
          <cell r="D6797" t="str">
            <v>EROSION CONTROL MAT, TYPE G</v>
          </cell>
          <cell r="F6797"/>
          <cell r="G6797">
            <v>0</v>
          </cell>
        </row>
        <row r="6798">
          <cell r="A6798" t="str">
            <v>671E15070</v>
          </cell>
          <cell r="B6798"/>
          <cell r="C6798" t="str">
            <v>SY</v>
          </cell>
          <cell r="D6798" t="str">
            <v>EROSION CONTROL MAT, TYPE H</v>
          </cell>
          <cell r="F6798"/>
          <cell r="G6798">
            <v>0</v>
          </cell>
        </row>
        <row r="6799">
          <cell r="A6799" t="str">
            <v>671E15080</v>
          </cell>
          <cell r="B6799"/>
          <cell r="C6799" t="str">
            <v>SY</v>
          </cell>
          <cell r="D6799" t="str">
            <v>EROSION CONTROL MAT, TYPE I</v>
          </cell>
          <cell r="F6799"/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F6800"/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F6809"/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F6810"/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F6811"/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F6812"/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F6813"/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F6814"/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F6815"/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F6816"/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F6817"/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F6818"/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F6819"/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F6820"/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F6821"/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F6822"/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F6829"/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F6830"/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F6838"/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F6839"/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F6840"/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F6841"/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F6842"/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F6843"/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F6844"/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F6845"/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F6846"/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F6848"/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F6849"/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F6850"/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F6851"/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F6852"/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F6853"/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F6854"/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F6855"/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F6856"/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F6857"/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F6858"/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F6859"/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F6860"/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F6861"/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F6862"/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F6875"/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F6876"/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F6877"/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F6878"/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F6879"/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F6880"/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F6881"/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F6882"/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F6883"/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F6884"/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F6885"/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F6886"/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F6887"/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F6888"/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F6889"/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F6890"/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F6891"/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F6892"/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F6893"/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F6894"/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F6895"/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F6896"/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F6897"/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F6898"/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F6899"/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F6900"/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F6901"/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F6913"/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F6914"/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F6915"/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F6916"/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F6917"/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F6918"/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F6919"/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F6920"/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F6921"/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F6922"/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F6923"/>
          <cell r="G6923">
            <v>0</v>
          </cell>
        </row>
        <row r="6924">
          <cell r="A6924" t="str">
            <v>690E98000</v>
          </cell>
          <cell r="B6924"/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B6925"/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B6926"/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B6927"/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B6928"/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B6929"/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B6930"/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B6931"/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B6932"/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B6933"/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B6934"/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B6935"/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B6936"/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B6937"/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B6938"/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B6939"/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B6940"/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F6945"/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F6989"/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F6990"/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F6991"/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F6996"/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F6997"/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F6998"/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F6999"/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F7000"/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F7001"/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F7002"/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F7003"/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F7004"/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F7005"/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F7006"/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F7007"/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F7008"/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F7009"/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F7010"/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F7011"/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F7012"/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F7013"/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F7014"/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F7015"/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F7016"/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F7017"/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F7018"/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F7019"/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F7020"/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F7021"/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F7022"/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F7023"/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F7024"/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F7025"/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F7026"/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F7027"/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F7028"/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F7029"/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F7030"/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F7031"/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F7032"/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F7033"/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F7034"/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F7035"/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F7036"/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F7037"/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F7038"/>
          <cell r="G7038">
            <v>0</v>
          </cell>
        </row>
        <row r="7039">
          <cell r="A7039" t="str">
            <v>804E30001</v>
          </cell>
          <cell r="B7039"/>
          <cell r="C7039" t="str">
            <v>EACH</v>
          </cell>
          <cell r="D7039" t="str">
            <v>FAN-OUT KIT, 6 FIBER, AS PER PLAN</v>
          </cell>
          <cell r="F7039"/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F7040"/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F7041"/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F7042"/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F7043"/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F7044"/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F7045"/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F7046"/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F7047"/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F7048"/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F7049"/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F7051"/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F7052"/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F7053"/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F7054"/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F7055"/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F7056"/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F7057"/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F7058"/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F7059"/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F7060"/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F7061"/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F7062"/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F7063"/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F7064"/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F7065"/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F7066"/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F7067"/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F7068"/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F7069"/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F7070"/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F7071"/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F7072"/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F7073"/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F7074"/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F7075"/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F7076"/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F7077"/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F7078"/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F7079"/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F7080"/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F7081"/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F7082"/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F7083"/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F7084"/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F7085"/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F7086"/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F7087"/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F7088"/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F7089"/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F7090"/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F7091"/>
          <cell r="G7091">
            <v>0</v>
          </cell>
        </row>
        <row r="7092">
          <cell r="A7092" t="str">
            <v>804E98000</v>
          </cell>
          <cell r="B7092"/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F7095"/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F7096"/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F7097"/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F7098"/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F7099"/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F7100"/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F7101"/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F7102"/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F7103"/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F7104"/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F7105"/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F7106"/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F7108"/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F7109"/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F7110"/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F7111"/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F7112"/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F7113"/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F7114"/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F7115"/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F7116"/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F7117"/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F7118"/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F7119"/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F7120"/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F7121"/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F7122"/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F7123"/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F7124"/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F7125"/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F7126"/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F7127"/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F7128"/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F7129"/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F7130"/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F7131"/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F7133"/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F7134"/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F7135"/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F7136"/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F7137"/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F7138"/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F7139"/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F7140"/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F7141"/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F7142"/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F7143"/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F7144"/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F7145"/>
          <cell r="G7145">
            <v>0</v>
          </cell>
        </row>
        <row r="7146">
          <cell r="A7146" t="str">
            <v>809E69110</v>
          </cell>
          <cell r="B7146"/>
          <cell r="C7146" t="str">
            <v>EACH</v>
          </cell>
          <cell r="D7146" t="str">
            <v>STOP LINE AND ADVANCE RADAR DETECTION</v>
          </cell>
          <cell r="F7146"/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F7147"/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F7148"/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F7149"/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F7150"/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F7152"/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F7153"/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F7154"/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F7155"/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F7156"/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F7157"/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F7158"/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F7159"/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F7160"/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F7161"/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F7162"/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F7163"/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F7164"/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F7165"/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F7166"/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F7170"/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F7171"/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F7172"/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F7173"/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F7174"/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F7175"/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F7176"/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F7177"/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F7178"/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F7179"/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F7180"/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F7181"/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F7182"/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F7183"/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F7184"/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F7185"/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F7186"/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F7187"/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F7188"/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F7189"/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F7190"/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F7191"/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F7195"/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F7196"/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F7197"/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F7198"/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F7199"/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F7200"/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F7201"/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F7202"/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F7203"/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F7204"/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F7213"/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F7214"/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F7215"/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F7216"/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F7217"/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F7218"/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F7219"/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F7220"/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F7221"/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F7222"/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F7225"/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F7226"/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F7227"/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F7228"/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F7229"/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F7230"/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F7231"/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F7232"/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F7233"/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F7234"/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F7235"/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F7236"/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F7237"/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F7238"/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F7239"/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F7240"/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F7241"/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F7242"/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F7243"/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F7244"/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F7245"/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F7246"/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F7247"/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F7248"/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F7249"/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B7256"/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B7257"/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F7258"/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F7259"/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F7260"/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F7261"/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F7262"/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F7263"/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F7264"/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F7265"/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F7266"/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F7267"/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F7269"/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F7270"/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F7272"/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F7277"/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F7278"/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F7279"/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F7280"/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F7281"/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F7282"/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F7283"/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F7284"/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F7285"/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F7286"/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F7287"/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F7290"/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F7297"/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F7298"/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F7299"/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F7300"/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F7301"/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F7302"/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F7303"/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F7304"/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F7305"/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F7306"/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F7307"/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F7308"/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F7309"/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F7310"/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F7311"/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F7312"/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F7314"/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F7315"/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F7316"/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F7321"/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F7322"/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F7323"/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F7324"/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F7325"/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F7326"/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F7327"/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F7328"/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F7329"/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F7330"/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5"/>
  <sheetViews>
    <sheetView showGridLines="0" tabSelected="1" topLeftCell="C1" zoomScale="85" zoomScaleNormal="85" workbookViewId="0">
      <selection activeCell="T79" sqref="T7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9.7109375" style="64" customWidth="1"/>
    <col min="5" max="5" width="9.7109375" style="58" customWidth="1"/>
    <col min="6" max="6" width="15.42578125" style="6" customWidth="1"/>
    <col min="7" max="7" width="4.28515625" style="6" customWidth="1"/>
    <col min="8" max="8" width="15.42578125" style="6" customWidth="1"/>
    <col min="9" max="9" width="5.7109375" style="9" customWidth="1"/>
    <col min="10" max="10" width="9.7109375" style="10" customWidth="1"/>
    <col min="11" max="11" width="9.7109375" style="11" customWidth="1"/>
    <col min="12" max="19" width="9.7109375" style="10" customWidth="1"/>
    <col min="20" max="20" width="9.7109375" style="92" customWidth="1"/>
    <col min="21" max="23" width="9.7109375" style="10" customWidth="1"/>
    <col min="24" max="24" width="9.7109375" style="62" customWidth="1"/>
    <col min="25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63"/>
      <c r="E1" s="48"/>
      <c r="F1" s="3"/>
      <c r="G1" s="3"/>
      <c r="H1" s="4" t="s">
        <v>14</v>
      </c>
      <c r="I1" s="57" t="s">
        <v>22</v>
      </c>
      <c r="J1" s="3" t="s">
        <v>23</v>
      </c>
      <c r="K1" s="2"/>
      <c r="L1" s="2"/>
      <c r="M1" s="2"/>
      <c r="N1" s="47"/>
      <c r="O1" s="2"/>
      <c r="P1" s="2"/>
      <c r="Q1" s="2"/>
      <c r="R1" s="47"/>
      <c r="S1" s="47"/>
      <c r="T1" s="47"/>
      <c r="U1" s="47"/>
      <c r="V1" s="47"/>
      <c r="W1" s="47"/>
      <c r="X1" s="47"/>
      <c r="Y1" s="47"/>
      <c r="Z1" s="46"/>
      <c r="AA1" s="2"/>
      <c r="AB1" s="2"/>
      <c r="AC1" s="46"/>
      <c r="AD1" s="48"/>
    </row>
    <row r="2" spans="1:38" ht="12.75" customHeight="1" x14ac:dyDescent="0.2">
      <c r="D2" s="63"/>
      <c r="E2" s="48"/>
      <c r="F2" s="3"/>
      <c r="G2" s="3"/>
      <c r="H2" s="4" t="s">
        <v>12</v>
      </c>
      <c r="I2" s="57" t="s">
        <v>24</v>
      </c>
      <c r="J2" s="3" t="s">
        <v>26</v>
      </c>
      <c r="K2" s="2"/>
      <c r="L2" s="2"/>
      <c r="M2" s="2"/>
      <c r="N2" s="47"/>
      <c r="O2" s="2"/>
      <c r="P2" s="2"/>
      <c r="Q2" s="2"/>
      <c r="R2" s="47"/>
      <c r="S2" s="47"/>
      <c r="T2" s="47"/>
      <c r="U2" s="47"/>
      <c r="V2" s="47"/>
      <c r="W2" s="47"/>
      <c r="X2" s="47"/>
      <c r="Y2" s="47"/>
      <c r="Z2" s="46"/>
      <c r="AA2" s="2"/>
      <c r="AB2" s="2"/>
      <c r="AC2" s="46"/>
      <c r="AD2" s="48"/>
    </row>
    <row r="3" spans="1:38" ht="12.75" customHeight="1" x14ac:dyDescent="0.2">
      <c r="D3" s="63"/>
      <c r="E3" s="48"/>
      <c r="F3" s="3"/>
      <c r="G3" s="4"/>
      <c r="H3" s="4"/>
      <c r="I3" s="57" t="s">
        <v>25</v>
      </c>
      <c r="J3" s="3" t="s">
        <v>28</v>
      </c>
      <c r="K3" s="2"/>
      <c r="L3" s="2"/>
      <c r="M3" s="2"/>
      <c r="N3" s="3"/>
      <c r="O3" s="2"/>
      <c r="P3" s="2"/>
      <c r="Q3" s="2"/>
      <c r="R3" s="3"/>
      <c r="S3" s="3"/>
      <c r="T3" s="3"/>
      <c r="U3" s="3"/>
      <c r="V3" s="3"/>
      <c r="W3" s="3"/>
      <c r="X3" s="3"/>
      <c r="Y3" s="3"/>
      <c r="Z3" s="46"/>
      <c r="AA3" s="2"/>
      <c r="AB3" s="2"/>
      <c r="AC3" s="46"/>
      <c r="AD3" s="48"/>
    </row>
    <row r="4" spans="1:38" ht="12.75" customHeight="1" x14ac:dyDescent="0.2">
      <c r="D4" s="63"/>
      <c r="E4" s="48"/>
      <c r="F4" s="3"/>
      <c r="G4" s="4"/>
      <c r="H4" s="5"/>
      <c r="I4" s="57" t="s">
        <v>27</v>
      </c>
      <c r="J4" s="3" t="s">
        <v>29</v>
      </c>
      <c r="K4" s="2"/>
      <c r="L4" s="2"/>
      <c r="M4" s="2"/>
      <c r="N4" s="3"/>
      <c r="O4" s="2"/>
      <c r="P4" s="2"/>
      <c r="Q4" s="2"/>
      <c r="R4" s="3"/>
      <c r="S4" s="3"/>
      <c r="T4" s="3"/>
      <c r="U4" s="3"/>
      <c r="V4" s="3"/>
      <c r="W4" s="3"/>
      <c r="X4" s="3"/>
      <c r="Y4" s="3"/>
      <c r="Z4" s="46"/>
      <c r="AA4" s="2"/>
      <c r="AB4" s="2"/>
      <c r="AC4" s="46"/>
      <c r="AD4" s="48"/>
    </row>
    <row r="5" spans="1:38" ht="12.75" customHeight="1" x14ac:dyDescent="0.2">
      <c r="D5" s="63"/>
      <c r="E5" s="48"/>
      <c r="F5" s="3"/>
      <c r="G5" s="4"/>
      <c r="H5" s="5"/>
      <c r="I5" s="57"/>
      <c r="J5" s="3"/>
      <c r="K5" s="2"/>
      <c r="L5" s="2"/>
      <c r="M5" s="2"/>
      <c r="N5" s="3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46"/>
      <c r="AA5" s="2"/>
      <c r="AB5" s="2"/>
      <c r="AC5" s="46"/>
      <c r="AD5" s="48"/>
    </row>
    <row r="6" spans="1:38" ht="12.75" customHeight="1" x14ac:dyDescent="0.2">
      <c r="D6" s="63"/>
      <c r="E6" s="48"/>
      <c r="F6" s="3"/>
      <c r="G6" s="4"/>
      <c r="H6" s="5"/>
      <c r="I6" s="57"/>
      <c r="J6" s="3"/>
      <c r="K6" s="2"/>
      <c r="L6" s="2"/>
      <c r="M6" s="2"/>
      <c r="N6" s="3"/>
      <c r="O6" s="2"/>
      <c r="P6" s="2"/>
      <c r="Q6" s="2"/>
      <c r="R6" s="3"/>
      <c r="S6" s="3"/>
      <c r="T6" s="3"/>
      <c r="U6" s="3"/>
      <c r="V6" s="3"/>
      <c r="W6" s="3"/>
      <c r="X6" s="3"/>
      <c r="Y6" s="3"/>
      <c r="Z6" s="46"/>
      <c r="AA6" s="2"/>
      <c r="AB6" s="2"/>
      <c r="AC6" s="46"/>
      <c r="AD6" s="48"/>
    </row>
    <row r="7" spans="1:38" ht="12.75" customHeight="1" x14ac:dyDescent="0.2">
      <c r="D7" s="63"/>
      <c r="E7" s="48"/>
      <c r="F7" s="3"/>
      <c r="G7" s="7"/>
      <c r="H7" s="5"/>
      <c r="I7" s="8" t="s">
        <v>13</v>
      </c>
      <c r="J7" s="8"/>
      <c r="K7" s="2"/>
      <c r="L7" s="2"/>
      <c r="M7" s="2"/>
      <c r="N7" s="3"/>
      <c r="O7" s="2"/>
      <c r="P7" s="2"/>
      <c r="Q7" s="2"/>
      <c r="R7" s="3"/>
      <c r="S7" s="3"/>
      <c r="T7" s="3"/>
      <c r="U7" s="3"/>
      <c r="V7" s="3"/>
      <c r="W7" s="3"/>
      <c r="X7" s="3"/>
      <c r="Y7" s="3"/>
      <c r="Z7" s="46"/>
      <c r="AA7" s="2"/>
      <c r="AB7" s="2"/>
      <c r="AC7" s="46"/>
      <c r="AD7" s="48"/>
    </row>
    <row r="8" spans="1:38" ht="12.75" customHeight="1" thickBot="1" x14ac:dyDescent="0.25"/>
    <row r="9" spans="1:38" ht="12.75" customHeight="1" thickBot="1" x14ac:dyDescent="0.25">
      <c r="B9" s="52" t="s">
        <v>19</v>
      </c>
      <c r="D9" s="110">
        <f>AF9</f>
        <v>1</v>
      </c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F9" s="49">
        <v>1</v>
      </c>
      <c r="AG9" s="50" t="s">
        <v>15</v>
      </c>
      <c r="AH9" s="17"/>
      <c r="AI9" s="17"/>
      <c r="AJ9" s="17"/>
      <c r="AK9" s="17"/>
      <c r="AL9" s="17"/>
    </row>
    <row r="10" spans="1:38" ht="12.75" customHeight="1" thickBot="1" x14ac:dyDescent="0.25">
      <c r="B10" s="53">
        <v>47</v>
      </c>
      <c r="D10" s="65"/>
      <c r="E10" s="51"/>
      <c r="F10" s="12"/>
      <c r="G10" s="12"/>
      <c r="H10" s="12"/>
      <c r="I10" s="12"/>
      <c r="J10" s="12"/>
      <c r="K10" s="13"/>
      <c r="L10" s="13"/>
      <c r="M10" s="13"/>
      <c r="N10" s="14" t="s">
        <v>17</v>
      </c>
      <c r="O10" s="51" t="s">
        <v>86</v>
      </c>
      <c r="P10" s="51" t="s">
        <v>87</v>
      </c>
      <c r="Q10" s="51"/>
      <c r="R10" s="51"/>
      <c r="S10" s="51" t="s">
        <v>195</v>
      </c>
      <c r="T10" s="51" t="s">
        <v>196</v>
      </c>
      <c r="U10" s="51" t="s">
        <v>88</v>
      </c>
      <c r="V10" s="51" t="s">
        <v>194</v>
      </c>
      <c r="W10" s="51"/>
      <c r="X10" s="51"/>
      <c r="Y10" s="51"/>
      <c r="Z10" s="51"/>
      <c r="AA10" s="51"/>
      <c r="AB10" s="51"/>
      <c r="AC10" s="51"/>
      <c r="AD10" s="51"/>
    </row>
    <row r="11" spans="1:38" ht="12.75" customHeight="1" x14ac:dyDescent="0.2">
      <c r="D11" s="66"/>
      <c r="E11" s="16"/>
      <c r="F11" s="12"/>
      <c r="G11" s="12"/>
      <c r="H11" s="12"/>
      <c r="I11" s="12"/>
      <c r="J11" s="12"/>
      <c r="K11" s="13"/>
      <c r="L11" s="13"/>
      <c r="M11" s="13"/>
      <c r="N11" s="14" t="s">
        <v>18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8" ht="12.75" customHeight="1" x14ac:dyDescent="0.2">
      <c r="D12" s="65"/>
      <c r="E12" s="15"/>
      <c r="F12" s="17"/>
      <c r="G12" s="17"/>
      <c r="H12" s="1"/>
      <c r="I12" s="18"/>
      <c r="J12" s="13"/>
      <c r="K12" s="12"/>
      <c r="L12" s="13"/>
      <c r="M12" s="13"/>
      <c r="N12" s="14" t="s">
        <v>7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65"/>
      <c r="E13" s="19"/>
      <c r="F13" s="17"/>
      <c r="G13" s="17"/>
      <c r="H13" s="1"/>
      <c r="I13" s="18"/>
      <c r="J13" s="13"/>
      <c r="K13" s="12"/>
      <c r="L13" s="13"/>
      <c r="M13" s="13"/>
      <c r="N13" s="14" t="s">
        <v>8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8" ht="12.75" customHeight="1" x14ac:dyDescent="0.2">
      <c r="B14" s="93" t="s">
        <v>20</v>
      </c>
      <c r="D14" s="130" t="s">
        <v>31</v>
      </c>
      <c r="E14" s="124" t="s">
        <v>32</v>
      </c>
      <c r="F14" s="114" t="s">
        <v>2</v>
      </c>
      <c r="G14" s="115"/>
      <c r="H14" s="116"/>
      <c r="I14" s="120" t="s">
        <v>9</v>
      </c>
      <c r="J14" s="99" t="s">
        <v>0</v>
      </c>
      <c r="K14" s="99" t="s">
        <v>10</v>
      </c>
      <c r="L14" s="99" t="s">
        <v>11</v>
      </c>
      <c r="M14" s="99" t="s">
        <v>33</v>
      </c>
      <c r="N14" s="122" t="s">
        <v>3</v>
      </c>
      <c r="O14" s="75" t="str">
        <f t="shared" ref="O14:AD14" si="0">IF(OR(TRIM(O10)=0,TRIM(O10)=""),"",IF(IFERROR(TRIM(INDEX(QryItemNamed,MATCH(TRIM(O10),ITEM,0),2)),"")="Y","SPECIAL",LEFT(IFERROR(TRIM(INDEX(ITEM,MATCH(TRIM(O10),ITEM,0))),""),3)))</f>
        <v>204</v>
      </c>
      <c r="P14" s="20" t="str">
        <f t="shared" si="0"/>
        <v>204</v>
      </c>
      <c r="Q14" s="20" t="str">
        <f t="shared" si="0"/>
        <v/>
      </c>
      <c r="R14" s="20" t="str">
        <f t="shared" si="0"/>
        <v/>
      </c>
      <c r="S14" s="20" t="str">
        <f t="shared" si="0"/>
        <v>255</v>
      </c>
      <c r="T14" s="20" t="str">
        <f t="shared" si="0"/>
        <v>255</v>
      </c>
      <c r="U14" s="20" t="str">
        <f t="shared" si="0"/>
        <v>301</v>
      </c>
      <c r="V14" s="20" t="str">
        <f t="shared" si="0"/>
        <v>304</v>
      </c>
      <c r="W14" s="20" t="str">
        <f t="shared" si="0"/>
        <v/>
      </c>
      <c r="X14" s="20"/>
      <c r="Y14" s="20" t="str">
        <f t="shared" si="0"/>
        <v/>
      </c>
      <c r="Z14" s="20" t="str">
        <f t="shared" si="0"/>
        <v/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94"/>
      <c r="D15" s="131"/>
      <c r="E15" s="125"/>
      <c r="F15" s="117"/>
      <c r="G15" s="118"/>
      <c r="H15" s="119"/>
      <c r="I15" s="121"/>
      <c r="J15" s="100"/>
      <c r="K15" s="100"/>
      <c r="L15" s="100"/>
      <c r="M15" s="100"/>
      <c r="N15" s="123"/>
      <c r="O15" s="111" t="str">
        <f t="shared" ref="O15:AD15" si="1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96" t="str">
        <f t="shared" si="1"/>
        <v>GEOGRID</v>
      </c>
      <c r="Q15" s="96" t="str">
        <f t="shared" si="1"/>
        <v/>
      </c>
      <c r="R15" s="96" t="str">
        <f t="shared" si="1"/>
        <v/>
      </c>
      <c r="S15" s="96" t="str">
        <f t="shared" si="1"/>
        <v>FULL DEPTH PAVEMENT REMOVAL AND RIGID REPLACEMENT, CLASS QC FS</v>
      </c>
      <c r="T15" s="96" t="str">
        <f t="shared" ref="T15" si="2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FULL DEPTH PAVEMENT SAWING</v>
      </c>
      <c r="U15" s="96" t="str">
        <f t="shared" si="1"/>
        <v>ASPHALT CONCRETE BASE, PG64-22</v>
      </c>
      <c r="V15" s="96" t="str">
        <f t="shared" si="1"/>
        <v>AGGREGATE BASE</v>
      </c>
      <c r="W15" s="96" t="str">
        <f t="shared" si="1"/>
        <v/>
      </c>
      <c r="X15" s="59"/>
      <c r="Y15" s="96" t="str">
        <f t="shared" si="1"/>
        <v/>
      </c>
      <c r="Z15" s="96" t="str">
        <f t="shared" si="1"/>
        <v/>
      </c>
      <c r="AA15" s="96" t="str">
        <f t="shared" si="1"/>
        <v/>
      </c>
      <c r="AB15" s="96" t="str">
        <f t="shared" si="1"/>
        <v/>
      </c>
      <c r="AC15" s="96" t="str">
        <f t="shared" si="1"/>
        <v/>
      </c>
      <c r="AD15" s="96" t="str">
        <f t="shared" si="1"/>
        <v/>
      </c>
    </row>
    <row r="16" spans="1:38" ht="12.75" customHeight="1" x14ac:dyDescent="0.2">
      <c r="B16" s="94"/>
      <c r="D16" s="131"/>
      <c r="E16" s="125"/>
      <c r="F16" s="117"/>
      <c r="G16" s="118"/>
      <c r="H16" s="119"/>
      <c r="I16" s="121"/>
      <c r="J16" s="100"/>
      <c r="K16" s="100"/>
      <c r="L16" s="100"/>
      <c r="M16" s="100"/>
      <c r="N16" s="123"/>
      <c r="O16" s="112"/>
      <c r="P16" s="97"/>
      <c r="Q16" s="97"/>
      <c r="R16" s="97"/>
      <c r="S16" s="97"/>
      <c r="T16" s="97"/>
      <c r="U16" s="97"/>
      <c r="V16" s="97"/>
      <c r="W16" s="97"/>
      <c r="X16" s="60"/>
      <c r="Y16" s="97"/>
      <c r="Z16" s="97"/>
      <c r="AA16" s="97"/>
      <c r="AB16" s="97"/>
      <c r="AC16" s="97"/>
      <c r="AD16" s="97"/>
    </row>
    <row r="17" spans="2:30" ht="12.75" customHeight="1" x14ac:dyDescent="0.2">
      <c r="B17" s="94"/>
      <c r="D17" s="131"/>
      <c r="E17" s="125"/>
      <c r="F17" s="117"/>
      <c r="G17" s="118"/>
      <c r="H17" s="119"/>
      <c r="I17" s="121"/>
      <c r="J17" s="100"/>
      <c r="K17" s="100"/>
      <c r="L17" s="100"/>
      <c r="M17" s="100"/>
      <c r="N17" s="123"/>
      <c r="O17" s="112"/>
      <c r="P17" s="97"/>
      <c r="Q17" s="97"/>
      <c r="R17" s="97"/>
      <c r="S17" s="97"/>
      <c r="T17" s="97"/>
      <c r="U17" s="97"/>
      <c r="V17" s="97"/>
      <c r="W17" s="97"/>
      <c r="X17" s="60"/>
      <c r="Y17" s="97"/>
      <c r="Z17" s="97"/>
      <c r="AA17" s="97"/>
      <c r="AB17" s="97"/>
      <c r="AC17" s="97"/>
      <c r="AD17" s="97"/>
    </row>
    <row r="18" spans="2:30" ht="12.75" customHeight="1" x14ac:dyDescent="0.2">
      <c r="B18" s="94"/>
      <c r="D18" s="131"/>
      <c r="E18" s="125"/>
      <c r="F18" s="117"/>
      <c r="G18" s="118"/>
      <c r="H18" s="119"/>
      <c r="I18" s="121"/>
      <c r="J18" s="100"/>
      <c r="K18" s="100"/>
      <c r="L18" s="100"/>
      <c r="M18" s="100"/>
      <c r="N18" s="123"/>
      <c r="O18" s="112"/>
      <c r="P18" s="97"/>
      <c r="Q18" s="97"/>
      <c r="R18" s="97"/>
      <c r="S18" s="97"/>
      <c r="T18" s="97"/>
      <c r="U18" s="97"/>
      <c r="V18" s="97"/>
      <c r="W18" s="97"/>
      <c r="X18" s="60"/>
      <c r="Y18" s="97"/>
      <c r="Z18" s="97"/>
      <c r="AA18" s="97"/>
      <c r="AB18" s="97"/>
      <c r="AC18" s="97"/>
      <c r="AD18" s="97"/>
    </row>
    <row r="19" spans="2:30" ht="12.75" customHeight="1" x14ac:dyDescent="0.2">
      <c r="B19" s="94"/>
      <c r="D19" s="131"/>
      <c r="E19" s="125"/>
      <c r="F19" s="117"/>
      <c r="G19" s="118"/>
      <c r="H19" s="119"/>
      <c r="I19" s="121"/>
      <c r="J19" s="100"/>
      <c r="K19" s="100"/>
      <c r="L19" s="100"/>
      <c r="M19" s="100"/>
      <c r="N19" s="123"/>
      <c r="O19" s="112"/>
      <c r="P19" s="97"/>
      <c r="Q19" s="97"/>
      <c r="R19" s="97"/>
      <c r="S19" s="97"/>
      <c r="T19" s="97"/>
      <c r="U19" s="97"/>
      <c r="V19" s="97"/>
      <c r="W19" s="97"/>
      <c r="X19" s="60"/>
      <c r="Y19" s="97"/>
      <c r="Z19" s="97"/>
      <c r="AA19" s="97"/>
      <c r="AB19" s="97"/>
      <c r="AC19" s="97"/>
      <c r="AD19" s="97"/>
    </row>
    <row r="20" spans="2:30" ht="12.75" customHeight="1" x14ac:dyDescent="0.2">
      <c r="B20" s="94"/>
      <c r="D20" s="131"/>
      <c r="E20" s="125"/>
      <c r="F20" s="117"/>
      <c r="G20" s="118"/>
      <c r="H20" s="119"/>
      <c r="I20" s="121"/>
      <c r="J20" s="100"/>
      <c r="K20" s="100"/>
      <c r="L20" s="100"/>
      <c r="M20" s="100"/>
      <c r="N20" s="123"/>
      <c r="O20" s="112"/>
      <c r="P20" s="97"/>
      <c r="Q20" s="97"/>
      <c r="R20" s="97"/>
      <c r="S20" s="97"/>
      <c r="T20" s="97"/>
      <c r="U20" s="97"/>
      <c r="V20" s="97"/>
      <c r="W20" s="97"/>
      <c r="X20" s="60"/>
      <c r="Y20" s="97"/>
      <c r="Z20" s="97"/>
      <c r="AA20" s="97"/>
      <c r="AB20" s="97"/>
      <c r="AC20" s="97"/>
      <c r="AD20" s="97"/>
    </row>
    <row r="21" spans="2:30" ht="12.75" customHeight="1" x14ac:dyDescent="0.2">
      <c r="B21" s="94"/>
      <c r="D21" s="131"/>
      <c r="E21" s="125"/>
      <c r="F21" s="117"/>
      <c r="G21" s="118"/>
      <c r="H21" s="119"/>
      <c r="I21" s="121"/>
      <c r="J21" s="100"/>
      <c r="K21" s="100"/>
      <c r="L21" s="100"/>
      <c r="M21" s="100"/>
      <c r="N21" s="123"/>
      <c r="O21" s="112"/>
      <c r="P21" s="97"/>
      <c r="Q21" s="97"/>
      <c r="R21" s="97"/>
      <c r="S21" s="97"/>
      <c r="T21" s="97"/>
      <c r="U21" s="97"/>
      <c r="V21" s="97"/>
      <c r="W21" s="97"/>
      <c r="X21" s="60"/>
      <c r="Y21" s="97"/>
      <c r="Z21" s="97"/>
      <c r="AA21" s="97"/>
      <c r="AB21" s="97"/>
      <c r="AC21" s="97"/>
      <c r="AD21" s="97"/>
    </row>
    <row r="22" spans="2:30" ht="12.75" customHeight="1" x14ac:dyDescent="0.2">
      <c r="B22" s="94"/>
      <c r="D22" s="131"/>
      <c r="E22" s="125"/>
      <c r="F22" s="117"/>
      <c r="G22" s="118"/>
      <c r="H22" s="119"/>
      <c r="I22" s="121"/>
      <c r="J22" s="100"/>
      <c r="K22" s="100"/>
      <c r="L22" s="100"/>
      <c r="M22" s="100"/>
      <c r="N22" s="123"/>
      <c r="O22" s="112"/>
      <c r="P22" s="97"/>
      <c r="Q22" s="97"/>
      <c r="R22" s="97"/>
      <c r="S22" s="97"/>
      <c r="T22" s="97"/>
      <c r="U22" s="97"/>
      <c r="V22" s="97"/>
      <c r="W22" s="97"/>
      <c r="X22" s="60"/>
      <c r="Y22" s="97"/>
      <c r="Z22" s="97"/>
      <c r="AA22" s="97"/>
      <c r="AB22" s="97"/>
      <c r="AC22" s="97"/>
      <c r="AD22" s="97"/>
    </row>
    <row r="23" spans="2:30" ht="12.75" customHeight="1" x14ac:dyDescent="0.2">
      <c r="B23" s="94"/>
      <c r="D23" s="131"/>
      <c r="E23" s="125"/>
      <c r="F23" s="117"/>
      <c r="G23" s="118"/>
      <c r="H23" s="119"/>
      <c r="I23" s="121"/>
      <c r="J23" s="100"/>
      <c r="K23" s="100"/>
      <c r="L23" s="100"/>
      <c r="M23" s="100"/>
      <c r="N23" s="123"/>
      <c r="O23" s="112"/>
      <c r="P23" s="97"/>
      <c r="Q23" s="97"/>
      <c r="R23" s="97"/>
      <c r="S23" s="97"/>
      <c r="T23" s="97"/>
      <c r="U23" s="97"/>
      <c r="V23" s="97"/>
      <c r="W23" s="97"/>
      <c r="X23" s="60"/>
      <c r="Y23" s="97"/>
      <c r="Z23" s="97"/>
      <c r="AA23" s="97"/>
      <c r="AB23" s="97"/>
      <c r="AC23" s="97"/>
      <c r="AD23" s="97"/>
    </row>
    <row r="24" spans="2:30" ht="12.75" customHeight="1" x14ac:dyDescent="0.2">
      <c r="B24" s="94"/>
      <c r="D24" s="131"/>
      <c r="E24" s="125"/>
      <c r="F24" s="117"/>
      <c r="G24" s="118"/>
      <c r="H24" s="119"/>
      <c r="I24" s="121"/>
      <c r="J24" s="100"/>
      <c r="K24" s="100"/>
      <c r="L24" s="100"/>
      <c r="M24" s="100"/>
      <c r="N24" s="123"/>
      <c r="O24" s="112"/>
      <c r="P24" s="97"/>
      <c r="Q24" s="97"/>
      <c r="R24" s="97"/>
      <c r="S24" s="97"/>
      <c r="T24" s="97"/>
      <c r="U24" s="97"/>
      <c r="V24" s="97"/>
      <c r="W24" s="97"/>
      <c r="X24" s="60"/>
      <c r="Y24" s="97"/>
      <c r="Z24" s="97"/>
      <c r="AA24" s="97"/>
      <c r="AB24" s="97"/>
      <c r="AC24" s="97"/>
      <c r="AD24" s="97"/>
    </row>
    <row r="25" spans="2:30" ht="12.75" customHeight="1" x14ac:dyDescent="0.2">
      <c r="B25" s="94"/>
      <c r="D25" s="131"/>
      <c r="E25" s="125"/>
      <c r="F25" s="117"/>
      <c r="G25" s="118"/>
      <c r="H25" s="119"/>
      <c r="I25" s="121"/>
      <c r="J25" s="100"/>
      <c r="K25" s="100"/>
      <c r="L25" s="100"/>
      <c r="M25" s="100"/>
      <c r="N25" s="123"/>
      <c r="O25" s="112"/>
      <c r="P25" s="97"/>
      <c r="Q25" s="97"/>
      <c r="R25" s="97"/>
      <c r="S25" s="97"/>
      <c r="T25" s="97"/>
      <c r="U25" s="97"/>
      <c r="V25" s="97"/>
      <c r="W25" s="97"/>
      <c r="X25" s="60"/>
      <c r="Y25" s="97"/>
      <c r="Z25" s="97"/>
      <c r="AA25" s="97"/>
      <c r="AB25" s="97"/>
      <c r="AC25" s="97"/>
      <c r="AD25" s="97"/>
    </row>
    <row r="26" spans="2:30" ht="12.75" customHeight="1" x14ac:dyDescent="0.2">
      <c r="B26" s="94"/>
      <c r="D26" s="131"/>
      <c r="E26" s="125"/>
      <c r="F26" s="117"/>
      <c r="G26" s="118"/>
      <c r="H26" s="119"/>
      <c r="I26" s="121"/>
      <c r="J26" s="100"/>
      <c r="K26" s="100"/>
      <c r="L26" s="100"/>
      <c r="M26" s="100"/>
      <c r="N26" s="123"/>
      <c r="O26" s="113"/>
      <c r="P26" s="98"/>
      <c r="Q26" s="98"/>
      <c r="R26" s="98"/>
      <c r="S26" s="98"/>
      <c r="T26" s="98"/>
      <c r="U26" s="98"/>
      <c r="V26" s="98"/>
      <c r="W26" s="98"/>
      <c r="X26" s="61"/>
      <c r="Y26" s="98"/>
      <c r="Z26" s="98"/>
      <c r="AA26" s="98"/>
      <c r="AB26" s="98"/>
      <c r="AC26" s="98"/>
      <c r="AD26" s="98"/>
    </row>
    <row r="27" spans="2:30" ht="12.75" customHeight="1" thickBot="1" x14ac:dyDescent="0.25">
      <c r="B27" s="95"/>
      <c r="D27" s="132"/>
      <c r="E27" s="126"/>
      <c r="F27" s="101"/>
      <c r="G27" s="101"/>
      <c r="H27" s="101"/>
      <c r="I27" s="21"/>
      <c r="J27" s="22"/>
      <c r="K27" s="23" t="s">
        <v>6</v>
      </c>
      <c r="L27" s="23" t="s">
        <v>6</v>
      </c>
      <c r="M27" s="23" t="s">
        <v>34</v>
      </c>
      <c r="N27" s="78" t="s">
        <v>34</v>
      </c>
      <c r="O27" s="76" t="str">
        <f t="shared" ref="O27:AD27" si="3">IF(OR(TRIM(O10)=0,TRIM(O10)=""),"",IF(IFERROR(TRIM(INDEX(QryItemNamed,MATCH(TRIM(O10),ITEM,0),3)),"")="LS","",IFERROR(TRIM(INDEX(QryItemNamed,MATCH(TRIM(O10),ITEM,0),3)),"")))</f>
        <v>SY</v>
      </c>
      <c r="P27" s="23" t="str">
        <f t="shared" si="3"/>
        <v>SY</v>
      </c>
      <c r="Q27" s="23" t="str">
        <f t="shared" si="3"/>
        <v/>
      </c>
      <c r="R27" s="23" t="str">
        <f t="shared" si="3"/>
        <v/>
      </c>
      <c r="S27" s="23" t="str">
        <f t="shared" si="3"/>
        <v>SY</v>
      </c>
      <c r="T27" s="23" t="str">
        <f t="shared" si="3"/>
        <v>FT</v>
      </c>
      <c r="U27" s="23" t="str">
        <f t="shared" si="3"/>
        <v>CY</v>
      </c>
      <c r="V27" s="23" t="str">
        <f t="shared" si="3"/>
        <v>CY</v>
      </c>
      <c r="W27" s="23" t="str">
        <f t="shared" si="3"/>
        <v/>
      </c>
      <c r="X27" s="23"/>
      <c r="Y27" s="23" t="str">
        <f t="shared" si="3"/>
        <v/>
      </c>
      <c r="Z27" s="23" t="str">
        <f t="shared" si="3"/>
        <v/>
      </c>
      <c r="AA27" s="23" t="str">
        <f t="shared" si="3"/>
        <v/>
      </c>
      <c r="AB27" s="23" t="str">
        <f t="shared" si="3"/>
        <v/>
      </c>
      <c r="AC27" s="23" t="str">
        <f t="shared" si="3"/>
        <v/>
      </c>
      <c r="AD27" s="23" t="str">
        <f t="shared" si="3"/>
        <v/>
      </c>
    </row>
    <row r="28" spans="2:30" ht="12.75" customHeight="1" x14ac:dyDescent="0.2">
      <c r="B28" s="54">
        <v>1</v>
      </c>
      <c r="D28" s="67">
        <v>119</v>
      </c>
      <c r="E28" s="29" t="s">
        <v>35</v>
      </c>
      <c r="F28" s="24" t="s">
        <v>89</v>
      </c>
      <c r="G28" s="25" t="s">
        <v>1</v>
      </c>
      <c r="H28" s="24" t="s">
        <v>90</v>
      </c>
      <c r="I28" s="26"/>
      <c r="J28" s="27" t="s">
        <v>91</v>
      </c>
      <c r="K28" s="28"/>
      <c r="L28" s="28"/>
      <c r="M28" s="28"/>
      <c r="N28" s="84">
        <v>263.43</v>
      </c>
      <c r="O28" s="82">
        <f>N28/9</f>
        <v>29.27</v>
      </c>
      <c r="P28" s="83">
        <f>O28</f>
        <v>29.27</v>
      </c>
      <c r="Q28" s="83"/>
      <c r="R28" s="83"/>
      <c r="S28" s="83">
        <f>O28</f>
        <v>29.27</v>
      </c>
      <c r="T28" s="83">
        <v>94</v>
      </c>
      <c r="U28" s="28">
        <f>(N28*0.48)/27</f>
        <v>4.6832000000000003</v>
      </c>
      <c r="V28" s="28">
        <f>(N28*0.5)/27</f>
        <v>4.8783333333333339</v>
      </c>
      <c r="W28" s="28"/>
      <c r="X28" s="28"/>
      <c r="Y28" s="28"/>
      <c r="Z28" s="28"/>
      <c r="AA28" s="28"/>
      <c r="AB28" s="28"/>
      <c r="AC28" s="28"/>
      <c r="AD28" s="28"/>
    </row>
    <row r="29" spans="2:30" ht="12.75" customHeight="1" x14ac:dyDescent="0.2">
      <c r="B29" s="55">
        <v>1</v>
      </c>
      <c r="D29" s="67">
        <v>119</v>
      </c>
      <c r="E29" s="29" t="s">
        <v>36</v>
      </c>
      <c r="F29" s="24" t="s">
        <v>92</v>
      </c>
      <c r="G29" s="25" t="s">
        <v>1</v>
      </c>
      <c r="H29" s="24" t="s">
        <v>93</v>
      </c>
      <c r="I29" s="26"/>
      <c r="J29" s="27" t="s">
        <v>94</v>
      </c>
      <c r="K29" s="28"/>
      <c r="L29" s="28"/>
      <c r="M29" s="30"/>
      <c r="N29" s="84">
        <v>140.56</v>
      </c>
      <c r="O29" s="82">
        <f t="shared" ref="O29:O78" si="4">N29/9</f>
        <v>15.617777777777778</v>
      </c>
      <c r="P29" s="83">
        <f t="shared" ref="P29:P78" si="5">O29</f>
        <v>15.617777777777778</v>
      </c>
      <c r="Q29" s="83"/>
      <c r="R29" s="83"/>
      <c r="S29" s="83">
        <f t="shared" ref="S29:S78" si="6">O29</f>
        <v>15.617777777777778</v>
      </c>
      <c r="T29" s="83">
        <v>55</v>
      </c>
      <c r="U29" s="28">
        <f>(N29*0.48)/27</f>
        <v>2.4988444444444444</v>
      </c>
      <c r="V29" s="28">
        <f>(N29*0.5)/27</f>
        <v>2.6029629629629629</v>
      </c>
      <c r="W29" s="28"/>
      <c r="X29" s="28"/>
      <c r="Y29" s="28"/>
      <c r="Z29" s="28"/>
      <c r="AA29" s="28"/>
      <c r="AB29" s="28"/>
      <c r="AC29" s="28"/>
      <c r="AD29" s="30"/>
    </row>
    <row r="30" spans="2:30" ht="12.75" customHeight="1" x14ac:dyDescent="0.2">
      <c r="B30" s="55">
        <v>1</v>
      </c>
      <c r="D30" s="67">
        <v>119</v>
      </c>
      <c r="E30" s="29" t="s">
        <v>37</v>
      </c>
      <c r="F30" s="31" t="s">
        <v>95</v>
      </c>
      <c r="G30" s="25" t="s">
        <v>1</v>
      </c>
      <c r="H30" s="31" t="s">
        <v>96</v>
      </c>
      <c r="I30" s="33"/>
      <c r="J30" s="34" t="s">
        <v>97</v>
      </c>
      <c r="K30" s="30"/>
      <c r="L30" s="30"/>
      <c r="M30" s="30"/>
      <c r="N30" s="85">
        <v>99.67</v>
      </c>
      <c r="O30" s="82">
        <f t="shared" si="4"/>
        <v>11.074444444444445</v>
      </c>
      <c r="P30" s="83">
        <f t="shared" si="5"/>
        <v>11.074444444444445</v>
      </c>
      <c r="Q30" s="83"/>
      <c r="R30" s="83"/>
      <c r="S30" s="83">
        <f t="shared" si="6"/>
        <v>11.074444444444445</v>
      </c>
      <c r="T30" s="83">
        <v>48</v>
      </c>
      <c r="U30" s="28">
        <f>(N30*0.48)/27</f>
        <v>1.771911111111111</v>
      </c>
      <c r="V30" s="28">
        <f t="shared" ref="V30:V78" si="7">(N30*0.5)/27</f>
        <v>1.8457407407407407</v>
      </c>
      <c r="W30" s="28"/>
      <c r="X30" s="28"/>
      <c r="Y30" s="28"/>
      <c r="Z30" s="28"/>
      <c r="AA30" s="28"/>
      <c r="AB30" s="28"/>
      <c r="AC30" s="28"/>
      <c r="AD30" s="30"/>
    </row>
    <row r="31" spans="2:30" ht="12.75" customHeight="1" x14ac:dyDescent="0.2">
      <c r="B31" s="55">
        <v>1</v>
      </c>
      <c r="D31" s="67">
        <v>119</v>
      </c>
      <c r="E31" s="29" t="s">
        <v>38</v>
      </c>
      <c r="F31" s="31" t="s">
        <v>98</v>
      </c>
      <c r="G31" s="25" t="s">
        <v>1</v>
      </c>
      <c r="H31" s="31" t="s">
        <v>99</v>
      </c>
      <c r="I31" s="33"/>
      <c r="J31" s="34" t="s">
        <v>94</v>
      </c>
      <c r="K31" s="30"/>
      <c r="L31" s="30"/>
      <c r="M31" s="30"/>
      <c r="N31" s="85">
        <v>172.42</v>
      </c>
      <c r="O31" s="82">
        <f t="shared" si="4"/>
        <v>19.157777777777778</v>
      </c>
      <c r="P31" s="83">
        <f t="shared" si="5"/>
        <v>19.157777777777778</v>
      </c>
      <c r="Q31" s="83"/>
      <c r="R31" s="83"/>
      <c r="S31" s="83">
        <f t="shared" si="6"/>
        <v>19.157777777777778</v>
      </c>
      <c r="T31" s="83">
        <v>57</v>
      </c>
      <c r="U31" s="28">
        <f t="shared" ref="U31:U78" si="8">(N31*0.48)/27</f>
        <v>3.0652444444444438</v>
      </c>
      <c r="V31" s="28">
        <f t="shared" si="7"/>
        <v>3.1929629629629628</v>
      </c>
      <c r="W31" s="28"/>
      <c r="X31" s="28"/>
      <c r="Y31" s="28"/>
      <c r="Z31" s="28"/>
      <c r="AA31" s="28"/>
      <c r="AB31" s="28"/>
      <c r="AC31" s="28"/>
      <c r="AD31" s="30"/>
    </row>
    <row r="32" spans="2:30" ht="12.75" customHeight="1" x14ac:dyDescent="0.2">
      <c r="B32" s="55">
        <v>1</v>
      </c>
      <c r="D32" s="67">
        <v>119</v>
      </c>
      <c r="E32" s="29" t="s">
        <v>39</v>
      </c>
      <c r="F32" s="31" t="s">
        <v>100</v>
      </c>
      <c r="G32" s="25" t="s">
        <v>1</v>
      </c>
      <c r="H32" s="31" t="s">
        <v>101</v>
      </c>
      <c r="I32" s="33"/>
      <c r="J32" s="34" t="s">
        <v>94</v>
      </c>
      <c r="K32" s="30"/>
      <c r="L32" s="30"/>
      <c r="M32" s="30"/>
      <c r="N32" s="85">
        <v>818.3</v>
      </c>
      <c r="O32" s="82">
        <f t="shared" si="4"/>
        <v>90.922222222222217</v>
      </c>
      <c r="P32" s="83">
        <f t="shared" si="5"/>
        <v>90.922222222222217</v>
      </c>
      <c r="Q32" s="83"/>
      <c r="R32" s="83"/>
      <c r="S32" s="83">
        <f t="shared" si="6"/>
        <v>90.922222222222217</v>
      </c>
      <c r="T32" s="83">
        <v>124</v>
      </c>
      <c r="U32" s="28">
        <f t="shared" si="8"/>
        <v>14.547555555555554</v>
      </c>
      <c r="V32" s="28">
        <f t="shared" si="7"/>
        <v>15.153703703703703</v>
      </c>
      <c r="W32" s="28"/>
      <c r="X32" s="28"/>
      <c r="Y32" s="28"/>
      <c r="Z32" s="28"/>
      <c r="AA32" s="35"/>
      <c r="AB32" s="35"/>
      <c r="AC32" s="30"/>
      <c r="AD32" s="30"/>
    </row>
    <row r="33" spans="2:30" ht="12.75" customHeight="1" x14ac:dyDescent="0.2">
      <c r="B33" s="55">
        <v>1</v>
      </c>
      <c r="D33" s="67">
        <v>119</v>
      </c>
      <c r="E33" s="29" t="s">
        <v>40</v>
      </c>
      <c r="F33" s="31" t="s">
        <v>102</v>
      </c>
      <c r="G33" s="25" t="s">
        <v>1</v>
      </c>
      <c r="H33" s="31" t="s">
        <v>103</v>
      </c>
      <c r="I33" s="33"/>
      <c r="J33" s="34" t="s">
        <v>97</v>
      </c>
      <c r="K33" s="30"/>
      <c r="L33" s="30"/>
      <c r="M33" s="30"/>
      <c r="N33" s="85">
        <v>109.03</v>
      </c>
      <c r="O33" s="82">
        <f t="shared" si="4"/>
        <v>12.114444444444445</v>
      </c>
      <c r="P33" s="83">
        <f t="shared" si="5"/>
        <v>12.114444444444445</v>
      </c>
      <c r="Q33" s="83"/>
      <c r="R33" s="83"/>
      <c r="S33" s="83">
        <f t="shared" si="6"/>
        <v>12.114444444444445</v>
      </c>
      <c r="T33" s="83">
        <v>51</v>
      </c>
      <c r="U33" s="28">
        <f t="shared" si="8"/>
        <v>1.9383111111111109</v>
      </c>
      <c r="V33" s="28">
        <f t="shared" si="7"/>
        <v>2.0190740740740742</v>
      </c>
      <c r="W33" s="28"/>
      <c r="X33" s="28"/>
      <c r="Y33" s="28"/>
      <c r="Z33" s="28"/>
      <c r="AA33" s="35"/>
      <c r="AB33" s="35"/>
      <c r="AC33" s="30"/>
      <c r="AD33" s="30"/>
    </row>
    <row r="34" spans="2:30" ht="12.75" customHeight="1" x14ac:dyDescent="0.2">
      <c r="B34" s="55">
        <v>1</v>
      </c>
      <c r="D34" s="67">
        <v>119</v>
      </c>
      <c r="E34" s="29" t="s">
        <v>41</v>
      </c>
      <c r="F34" s="31" t="s">
        <v>104</v>
      </c>
      <c r="G34" s="25" t="s">
        <v>1</v>
      </c>
      <c r="H34" s="31" t="s">
        <v>105</v>
      </c>
      <c r="I34" s="33"/>
      <c r="J34" s="34" t="s">
        <v>91</v>
      </c>
      <c r="K34" s="30"/>
      <c r="L34" s="30"/>
      <c r="M34" s="30"/>
      <c r="N34" s="85">
        <v>302.83</v>
      </c>
      <c r="O34" s="82">
        <f t="shared" si="4"/>
        <v>33.647777777777776</v>
      </c>
      <c r="P34" s="83">
        <f t="shared" si="5"/>
        <v>33.647777777777776</v>
      </c>
      <c r="Q34" s="83"/>
      <c r="R34" s="83"/>
      <c r="S34" s="83">
        <f t="shared" si="6"/>
        <v>33.647777777777776</v>
      </c>
      <c r="T34" s="83">
        <v>95</v>
      </c>
      <c r="U34" s="28">
        <f t="shared" si="8"/>
        <v>5.3836444444444442</v>
      </c>
      <c r="V34" s="28">
        <f t="shared" si="7"/>
        <v>5.6079629629629624</v>
      </c>
      <c r="W34" s="28"/>
      <c r="X34" s="28"/>
      <c r="Y34" s="28"/>
      <c r="Z34" s="28"/>
      <c r="AA34" s="35"/>
      <c r="AB34" s="35"/>
      <c r="AC34" s="30"/>
      <c r="AD34" s="30"/>
    </row>
    <row r="35" spans="2:30" ht="12.75" customHeight="1" x14ac:dyDescent="0.2">
      <c r="B35" s="55">
        <v>1</v>
      </c>
      <c r="D35" s="67">
        <v>120</v>
      </c>
      <c r="E35" s="29" t="s">
        <v>42</v>
      </c>
      <c r="F35" s="31" t="s">
        <v>106</v>
      </c>
      <c r="G35" s="25" t="s">
        <v>1</v>
      </c>
      <c r="H35" s="31" t="s">
        <v>107</v>
      </c>
      <c r="I35" s="33"/>
      <c r="J35" s="34" t="s">
        <v>97</v>
      </c>
      <c r="K35" s="30"/>
      <c r="L35" s="30"/>
      <c r="M35" s="30"/>
      <c r="N35" s="85">
        <v>131.30000000000001</v>
      </c>
      <c r="O35" s="82">
        <f t="shared" si="4"/>
        <v>14.58888888888889</v>
      </c>
      <c r="P35" s="83">
        <f t="shared" si="5"/>
        <v>14.58888888888889</v>
      </c>
      <c r="Q35" s="83"/>
      <c r="R35" s="83"/>
      <c r="S35" s="83">
        <f t="shared" si="6"/>
        <v>14.58888888888889</v>
      </c>
      <c r="T35" s="83">
        <v>54</v>
      </c>
      <c r="U35" s="28">
        <f t="shared" si="8"/>
        <v>2.3342222222222224</v>
      </c>
      <c r="V35" s="28">
        <f t="shared" si="7"/>
        <v>2.4314814814814816</v>
      </c>
      <c r="W35" s="28"/>
      <c r="X35" s="28"/>
      <c r="Y35" s="28"/>
      <c r="Z35" s="28"/>
      <c r="AA35" s="35"/>
      <c r="AB35" s="35"/>
      <c r="AC35" s="30"/>
      <c r="AD35" s="30"/>
    </row>
    <row r="36" spans="2:30" ht="12.75" customHeight="1" x14ac:dyDescent="0.2">
      <c r="B36" s="55">
        <v>1</v>
      </c>
      <c r="D36" s="67">
        <v>120</v>
      </c>
      <c r="E36" s="29" t="s">
        <v>43</v>
      </c>
      <c r="F36" s="31" t="s">
        <v>108</v>
      </c>
      <c r="G36" s="25" t="s">
        <v>1</v>
      </c>
      <c r="H36" s="31" t="s">
        <v>109</v>
      </c>
      <c r="I36" s="33"/>
      <c r="J36" s="34" t="s">
        <v>94</v>
      </c>
      <c r="K36" s="30"/>
      <c r="L36" s="30"/>
      <c r="M36" s="30"/>
      <c r="N36" s="85">
        <v>96.98</v>
      </c>
      <c r="O36" s="82">
        <f t="shared" si="4"/>
        <v>10.775555555555556</v>
      </c>
      <c r="P36" s="83">
        <f t="shared" si="5"/>
        <v>10.775555555555556</v>
      </c>
      <c r="Q36" s="83"/>
      <c r="R36" s="83"/>
      <c r="S36" s="83">
        <f t="shared" si="6"/>
        <v>10.775555555555556</v>
      </c>
      <c r="T36" s="83">
        <v>48</v>
      </c>
      <c r="U36" s="28">
        <f t="shared" si="8"/>
        <v>1.724088888888889</v>
      </c>
      <c r="V36" s="28">
        <f t="shared" si="7"/>
        <v>1.7959259259259259</v>
      </c>
      <c r="W36" s="28"/>
      <c r="X36" s="28"/>
      <c r="Y36" s="28"/>
      <c r="Z36" s="28"/>
      <c r="AA36" s="35"/>
      <c r="AB36" s="35"/>
      <c r="AC36" s="30"/>
      <c r="AD36" s="30"/>
    </row>
    <row r="37" spans="2:30" ht="12.75" customHeight="1" x14ac:dyDescent="0.2">
      <c r="B37" s="55">
        <v>1</v>
      </c>
      <c r="D37" s="67">
        <v>120</v>
      </c>
      <c r="E37" s="29" t="s">
        <v>44</v>
      </c>
      <c r="F37" s="31" t="s">
        <v>110</v>
      </c>
      <c r="G37" s="25" t="s">
        <v>1</v>
      </c>
      <c r="H37" s="31" t="s">
        <v>111</v>
      </c>
      <c r="I37" s="33"/>
      <c r="J37" s="34" t="s">
        <v>91</v>
      </c>
      <c r="K37" s="30"/>
      <c r="L37" s="30"/>
      <c r="M37" s="30"/>
      <c r="N37" s="85">
        <v>217.39</v>
      </c>
      <c r="O37" s="82">
        <f t="shared" si="4"/>
        <v>24.154444444444444</v>
      </c>
      <c r="P37" s="83">
        <f t="shared" si="5"/>
        <v>24.154444444444444</v>
      </c>
      <c r="Q37" s="83"/>
      <c r="R37" s="83"/>
      <c r="S37" s="83">
        <f t="shared" si="6"/>
        <v>24.154444444444444</v>
      </c>
      <c r="T37" s="83">
        <v>89</v>
      </c>
      <c r="U37" s="28">
        <f t="shared" si="8"/>
        <v>3.8647111111111108</v>
      </c>
      <c r="V37" s="28">
        <f t="shared" si="7"/>
        <v>4.0257407407407406</v>
      </c>
      <c r="W37" s="28"/>
      <c r="X37" s="28"/>
      <c r="Y37" s="28"/>
      <c r="Z37" s="28"/>
      <c r="AA37" s="35"/>
      <c r="AB37" s="35"/>
      <c r="AC37" s="30"/>
      <c r="AD37" s="30"/>
    </row>
    <row r="38" spans="2:30" ht="12.75" customHeight="1" x14ac:dyDescent="0.2">
      <c r="B38" s="55">
        <v>1</v>
      </c>
      <c r="D38" s="67">
        <v>120</v>
      </c>
      <c r="E38" s="29" t="s">
        <v>45</v>
      </c>
      <c r="F38" s="31" t="s">
        <v>114</v>
      </c>
      <c r="G38" s="25" t="s">
        <v>1</v>
      </c>
      <c r="H38" s="31" t="s">
        <v>115</v>
      </c>
      <c r="I38" s="33"/>
      <c r="J38" s="34" t="s">
        <v>91</v>
      </c>
      <c r="K38" s="30"/>
      <c r="L38" s="30"/>
      <c r="M38" s="30"/>
      <c r="N38" s="85">
        <v>217.06</v>
      </c>
      <c r="O38" s="82">
        <f t="shared" si="4"/>
        <v>24.117777777777778</v>
      </c>
      <c r="P38" s="83">
        <f t="shared" si="5"/>
        <v>24.117777777777778</v>
      </c>
      <c r="Q38" s="83"/>
      <c r="R38" s="83"/>
      <c r="S38" s="83">
        <f t="shared" si="6"/>
        <v>24.117777777777778</v>
      </c>
      <c r="T38" s="83">
        <v>90</v>
      </c>
      <c r="U38" s="28">
        <f t="shared" si="8"/>
        <v>3.8588444444444443</v>
      </c>
      <c r="V38" s="28">
        <f t="shared" si="7"/>
        <v>4.0196296296296294</v>
      </c>
      <c r="W38" s="28"/>
      <c r="X38" s="28"/>
      <c r="Y38" s="28"/>
      <c r="Z38" s="28"/>
      <c r="AA38" s="35"/>
      <c r="AB38" s="35"/>
      <c r="AC38" s="30"/>
      <c r="AD38" s="30"/>
    </row>
    <row r="39" spans="2:30" ht="12.75" customHeight="1" x14ac:dyDescent="0.2">
      <c r="B39" s="55">
        <v>1</v>
      </c>
      <c r="D39" s="67">
        <v>120</v>
      </c>
      <c r="E39" s="29" t="s">
        <v>46</v>
      </c>
      <c r="F39" s="31" t="s">
        <v>112</v>
      </c>
      <c r="G39" s="25" t="s">
        <v>1</v>
      </c>
      <c r="H39" s="31" t="s">
        <v>113</v>
      </c>
      <c r="I39" s="33"/>
      <c r="J39" s="34" t="s">
        <v>91</v>
      </c>
      <c r="K39" s="30"/>
      <c r="L39" s="30"/>
      <c r="M39" s="30"/>
      <c r="N39" s="85">
        <v>191.4</v>
      </c>
      <c r="O39" s="82">
        <f t="shared" si="4"/>
        <v>21.266666666666666</v>
      </c>
      <c r="P39" s="83">
        <f t="shared" si="5"/>
        <v>21.266666666666666</v>
      </c>
      <c r="Q39" s="83"/>
      <c r="R39" s="83"/>
      <c r="S39" s="83">
        <f t="shared" si="6"/>
        <v>21.266666666666666</v>
      </c>
      <c r="T39" s="83">
        <v>72</v>
      </c>
      <c r="U39" s="28">
        <f t="shared" si="8"/>
        <v>3.4026666666666667</v>
      </c>
      <c r="V39" s="28">
        <f t="shared" si="7"/>
        <v>3.5444444444444447</v>
      </c>
      <c r="W39" s="28"/>
      <c r="X39" s="28"/>
      <c r="Y39" s="28"/>
      <c r="Z39" s="28"/>
      <c r="AA39" s="35"/>
      <c r="AB39" s="35"/>
      <c r="AC39" s="30"/>
      <c r="AD39" s="30"/>
    </row>
    <row r="40" spans="2:30" ht="12.75" customHeight="1" x14ac:dyDescent="0.2">
      <c r="B40" s="55">
        <v>1</v>
      </c>
      <c r="D40" s="67">
        <v>120</v>
      </c>
      <c r="E40" s="29" t="s">
        <v>47</v>
      </c>
      <c r="F40" s="31" t="s">
        <v>116</v>
      </c>
      <c r="G40" s="25" t="s">
        <v>1</v>
      </c>
      <c r="H40" s="31" t="s">
        <v>117</v>
      </c>
      <c r="I40" s="33"/>
      <c r="J40" s="34" t="s">
        <v>94</v>
      </c>
      <c r="K40" s="30"/>
      <c r="L40" s="30"/>
      <c r="M40" s="30"/>
      <c r="N40" s="85">
        <v>151.34</v>
      </c>
      <c r="O40" s="82">
        <f t="shared" si="4"/>
        <v>16.815555555555555</v>
      </c>
      <c r="P40" s="83">
        <f t="shared" si="5"/>
        <v>16.815555555555555</v>
      </c>
      <c r="Q40" s="83"/>
      <c r="R40" s="83"/>
      <c r="S40" s="83">
        <f t="shared" si="6"/>
        <v>16.815555555555555</v>
      </c>
      <c r="T40" s="83">
        <v>55</v>
      </c>
      <c r="U40" s="28">
        <f t="shared" si="8"/>
        <v>2.6904888888888885</v>
      </c>
      <c r="V40" s="28">
        <f t="shared" si="7"/>
        <v>2.8025925925925925</v>
      </c>
      <c r="W40" s="28"/>
      <c r="X40" s="28"/>
      <c r="Y40" s="28"/>
      <c r="Z40" s="28"/>
      <c r="AA40" s="35"/>
      <c r="AB40" s="35"/>
      <c r="AC40" s="30"/>
      <c r="AD40" s="30"/>
    </row>
    <row r="41" spans="2:30" ht="12.75" customHeight="1" x14ac:dyDescent="0.2">
      <c r="B41" s="55">
        <v>1</v>
      </c>
      <c r="D41" s="67">
        <v>120</v>
      </c>
      <c r="E41" s="29" t="s">
        <v>48</v>
      </c>
      <c r="F41" s="31" t="s">
        <v>118</v>
      </c>
      <c r="G41" s="25" t="s">
        <v>1</v>
      </c>
      <c r="H41" s="31" t="s">
        <v>119</v>
      </c>
      <c r="I41" s="33"/>
      <c r="J41" s="34" t="s">
        <v>91</v>
      </c>
      <c r="K41" s="30"/>
      <c r="L41" s="30"/>
      <c r="M41" s="30"/>
      <c r="N41" s="85">
        <v>210.82</v>
      </c>
      <c r="O41" s="82">
        <f t="shared" si="4"/>
        <v>23.424444444444443</v>
      </c>
      <c r="P41" s="83">
        <f t="shared" si="5"/>
        <v>23.424444444444443</v>
      </c>
      <c r="Q41" s="83"/>
      <c r="R41" s="83"/>
      <c r="S41" s="83">
        <f t="shared" si="6"/>
        <v>23.424444444444443</v>
      </c>
      <c r="T41" s="83">
        <v>91</v>
      </c>
      <c r="U41" s="28">
        <f t="shared" si="8"/>
        <v>3.7479111111111107</v>
      </c>
      <c r="V41" s="28">
        <f t="shared" si="7"/>
        <v>3.904074074074074</v>
      </c>
      <c r="W41" s="28"/>
      <c r="X41" s="28"/>
      <c r="Y41" s="28"/>
      <c r="Z41" s="28"/>
      <c r="AA41" s="35"/>
      <c r="AB41" s="35"/>
      <c r="AC41" s="30"/>
      <c r="AD41" s="30"/>
    </row>
    <row r="42" spans="2:30" ht="12.75" customHeight="1" x14ac:dyDescent="0.2">
      <c r="B42" s="55">
        <v>1</v>
      </c>
      <c r="D42" s="67">
        <v>120</v>
      </c>
      <c r="E42" s="29" t="s">
        <v>49</v>
      </c>
      <c r="F42" s="31" t="s">
        <v>120</v>
      </c>
      <c r="G42" s="25" t="s">
        <v>1</v>
      </c>
      <c r="H42" s="31" t="s">
        <v>121</v>
      </c>
      <c r="I42" s="33"/>
      <c r="J42" s="34" t="s">
        <v>91</v>
      </c>
      <c r="K42" s="30"/>
      <c r="L42" s="30"/>
      <c r="M42" s="30"/>
      <c r="N42" s="85">
        <v>210.53</v>
      </c>
      <c r="O42" s="82">
        <f t="shared" si="4"/>
        <v>23.392222222222223</v>
      </c>
      <c r="P42" s="83">
        <f t="shared" si="5"/>
        <v>23.392222222222223</v>
      </c>
      <c r="Q42" s="83"/>
      <c r="R42" s="83"/>
      <c r="S42" s="83">
        <f t="shared" si="6"/>
        <v>23.392222222222223</v>
      </c>
      <c r="T42" s="83">
        <v>91</v>
      </c>
      <c r="U42" s="28">
        <f t="shared" si="8"/>
        <v>3.7427555555555556</v>
      </c>
      <c r="V42" s="28">
        <f t="shared" si="7"/>
        <v>3.8987037037037036</v>
      </c>
      <c r="W42" s="28"/>
      <c r="X42" s="28"/>
      <c r="Y42" s="28"/>
      <c r="Z42" s="28"/>
      <c r="AA42" s="35"/>
      <c r="AB42" s="35"/>
      <c r="AC42" s="30"/>
      <c r="AD42" s="30"/>
    </row>
    <row r="43" spans="2:30" ht="12.75" customHeight="1" x14ac:dyDescent="0.2">
      <c r="B43" s="55">
        <v>1</v>
      </c>
      <c r="D43" s="67">
        <v>120</v>
      </c>
      <c r="E43" s="29" t="s">
        <v>50</v>
      </c>
      <c r="F43" s="31" t="s">
        <v>122</v>
      </c>
      <c r="G43" s="25" t="s">
        <v>1</v>
      </c>
      <c r="H43" s="31" t="s">
        <v>123</v>
      </c>
      <c r="I43" s="33"/>
      <c r="J43" s="34" t="s">
        <v>91</v>
      </c>
      <c r="K43" s="30"/>
      <c r="L43" s="30"/>
      <c r="M43" s="30"/>
      <c r="N43" s="85">
        <v>204.38</v>
      </c>
      <c r="O43" s="82">
        <f t="shared" si="4"/>
        <v>22.70888888888889</v>
      </c>
      <c r="P43" s="83">
        <f t="shared" si="5"/>
        <v>22.70888888888889</v>
      </c>
      <c r="Q43" s="83"/>
      <c r="R43" s="83"/>
      <c r="S43" s="83">
        <f t="shared" si="6"/>
        <v>22.70888888888889</v>
      </c>
      <c r="T43" s="83">
        <v>86</v>
      </c>
      <c r="U43" s="28">
        <f t="shared" si="8"/>
        <v>3.6334222222222219</v>
      </c>
      <c r="V43" s="28">
        <f t="shared" si="7"/>
        <v>3.7848148148148146</v>
      </c>
      <c r="W43" s="28"/>
      <c r="X43" s="28"/>
      <c r="Y43" s="28"/>
      <c r="Z43" s="28"/>
      <c r="AA43" s="35"/>
      <c r="AB43" s="35"/>
      <c r="AC43" s="30"/>
      <c r="AD43" s="30"/>
    </row>
    <row r="44" spans="2:30" ht="12.75" customHeight="1" x14ac:dyDescent="0.2">
      <c r="B44" s="55">
        <v>1</v>
      </c>
      <c r="D44" s="67">
        <v>120</v>
      </c>
      <c r="E44" s="29" t="s">
        <v>51</v>
      </c>
      <c r="F44" s="31" t="s">
        <v>124</v>
      </c>
      <c r="G44" s="25" t="s">
        <v>1</v>
      </c>
      <c r="H44" s="31" t="s">
        <v>125</v>
      </c>
      <c r="I44" s="33"/>
      <c r="J44" s="34" t="s">
        <v>91</v>
      </c>
      <c r="K44" s="30"/>
      <c r="L44" s="30"/>
      <c r="M44" s="30"/>
      <c r="N44" s="85">
        <v>216.15</v>
      </c>
      <c r="O44" s="82">
        <f t="shared" si="4"/>
        <v>24.016666666666666</v>
      </c>
      <c r="P44" s="83">
        <f t="shared" si="5"/>
        <v>24.016666666666666</v>
      </c>
      <c r="Q44" s="83"/>
      <c r="R44" s="83"/>
      <c r="S44" s="83">
        <f t="shared" si="6"/>
        <v>24.016666666666666</v>
      </c>
      <c r="T44" s="83">
        <v>92</v>
      </c>
      <c r="U44" s="28">
        <f t="shared" si="8"/>
        <v>3.8426666666666667</v>
      </c>
      <c r="V44" s="28">
        <f t="shared" si="7"/>
        <v>4.0027777777777782</v>
      </c>
      <c r="W44" s="28"/>
      <c r="X44" s="28"/>
      <c r="Y44" s="28"/>
      <c r="Z44" s="28"/>
      <c r="AA44" s="35"/>
      <c r="AB44" s="35"/>
      <c r="AC44" s="30"/>
      <c r="AD44" s="30"/>
    </row>
    <row r="45" spans="2:30" ht="12.75" customHeight="1" x14ac:dyDescent="0.2">
      <c r="B45" s="55">
        <v>1</v>
      </c>
      <c r="D45" s="67">
        <v>120</v>
      </c>
      <c r="E45" s="29" t="s">
        <v>52</v>
      </c>
      <c r="F45" s="31" t="s">
        <v>126</v>
      </c>
      <c r="G45" s="25" t="s">
        <v>1</v>
      </c>
      <c r="H45" s="31" t="s">
        <v>127</v>
      </c>
      <c r="I45" s="33"/>
      <c r="J45" s="34" t="s">
        <v>94</v>
      </c>
      <c r="K45" s="30"/>
      <c r="L45" s="30"/>
      <c r="M45" s="30"/>
      <c r="N45" s="85">
        <v>200.78</v>
      </c>
      <c r="O45" s="82">
        <f t="shared" si="4"/>
        <v>22.308888888888887</v>
      </c>
      <c r="P45" s="83">
        <f t="shared" si="5"/>
        <v>22.308888888888887</v>
      </c>
      <c r="Q45" s="83"/>
      <c r="R45" s="83"/>
      <c r="S45" s="83">
        <f t="shared" si="6"/>
        <v>22.308888888888887</v>
      </c>
      <c r="T45" s="83">
        <v>60</v>
      </c>
      <c r="U45" s="28">
        <f t="shared" si="8"/>
        <v>3.5694222222222218</v>
      </c>
      <c r="V45" s="28">
        <f t="shared" si="7"/>
        <v>3.7181481481481482</v>
      </c>
      <c r="W45" s="28"/>
      <c r="X45" s="28"/>
      <c r="Y45" s="28"/>
      <c r="Z45" s="28"/>
      <c r="AA45" s="35"/>
      <c r="AB45" s="35"/>
      <c r="AC45" s="30"/>
      <c r="AD45" s="30"/>
    </row>
    <row r="46" spans="2:30" ht="12.75" customHeight="1" x14ac:dyDescent="0.2">
      <c r="B46" s="55">
        <v>1</v>
      </c>
      <c r="D46" s="67">
        <v>120</v>
      </c>
      <c r="E46" s="29" t="s">
        <v>53</v>
      </c>
      <c r="F46" s="31" t="s">
        <v>128</v>
      </c>
      <c r="G46" s="25" t="s">
        <v>1</v>
      </c>
      <c r="H46" s="31" t="s">
        <v>129</v>
      </c>
      <c r="I46" s="33"/>
      <c r="J46" s="34" t="s">
        <v>91</v>
      </c>
      <c r="K46" s="30"/>
      <c r="L46" s="30"/>
      <c r="M46" s="30"/>
      <c r="N46" s="85">
        <v>254.47</v>
      </c>
      <c r="O46" s="82">
        <f t="shared" si="4"/>
        <v>28.274444444444445</v>
      </c>
      <c r="P46" s="83">
        <f t="shared" si="5"/>
        <v>28.274444444444445</v>
      </c>
      <c r="Q46" s="83"/>
      <c r="R46" s="83"/>
      <c r="S46" s="83">
        <f t="shared" si="6"/>
        <v>28.274444444444445</v>
      </c>
      <c r="T46" s="83">
        <v>93</v>
      </c>
      <c r="U46" s="28">
        <f t="shared" si="8"/>
        <v>4.5239111111111114</v>
      </c>
      <c r="V46" s="28">
        <f t="shared" si="7"/>
        <v>4.7124074074074072</v>
      </c>
      <c r="W46" s="28"/>
      <c r="X46" s="28"/>
      <c r="Y46" s="28"/>
      <c r="Z46" s="28"/>
      <c r="AA46" s="35"/>
      <c r="AB46" s="35"/>
      <c r="AC46" s="30"/>
      <c r="AD46" s="30"/>
    </row>
    <row r="47" spans="2:30" ht="12.75" customHeight="1" x14ac:dyDescent="0.2">
      <c r="B47" s="55">
        <v>1</v>
      </c>
      <c r="D47" s="67">
        <v>120</v>
      </c>
      <c r="E47" s="29" t="s">
        <v>54</v>
      </c>
      <c r="F47" s="31" t="s">
        <v>130</v>
      </c>
      <c r="G47" s="25" t="s">
        <v>1</v>
      </c>
      <c r="H47" s="31" t="s">
        <v>131</v>
      </c>
      <c r="I47" s="33"/>
      <c r="J47" s="34" t="s">
        <v>91</v>
      </c>
      <c r="K47" s="30"/>
      <c r="L47" s="30"/>
      <c r="M47" s="30"/>
      <c r="N47" s="85">
        <v>229.2</v>
      </c>
      <c r="O47" s="82">
        <f t="shared" si="4"/>
        <v>25.466666666666665</v>
      </c>
      <c r="P47" s="83">
        <f t="shared" si="5"/>
        <v>25.466666666666665</v>
      </c>
      <c r="Q47" s="83"/>
      <c r="R47" s="83"/>
      <c r="S47" s="83">
        <f t="shared" si="6"/>
        <v>25.466666666666665</v>
      </c>
      <c r="T47" s="83">
        <v>91</v>
      </c>
      <c r="U47" s="28">
        <f t="shared" si="8"/>
        <v>4.0746666666666664</v>
      </c>
      <c r="V47" s="28">
        <f t="shared" si="7"/>
        <v>4.2444444444444445</v>
      </c>
      <c r="W47" s="28"/>
      <c r="X47" s="28"/>
      <c r="Y47" s="28"/>
      <c r="Z47" s="28"/>
      <c r="AA47" s="35"/>
      <c r="AB47" s="35"/>
      <c r="AC47" s="30"/>
      <c r="AD47" s="30"/>
    </row>
    <row r="48" spans="2:30" ht="12.75" customHeight="1" x14ac:dyDescent="0.2">
      <c r="B48" s="55">
        <v>1</v>
      </c>
      <c r="D48" s="67">
        <v>120</v>
      </c>
      <c r="E48" s="29" t="s">
        <v>55</v>
      </c>
      <c r="F48" s="31" t="s">
        <v>132</v>
      </c>
      <c r="G48" s="25" t="s">
        <v>1</v>
      </c>
      <c r="H48" s="31" t="s">
        <v>133</v>
      </c>
      <c r="I48" s="33"/>
      <c r="J48" s="34" t="s">
        <v>97</v>
      </c>
      <c r="K48" s="30"/>
      <c r="L48" s="30"/>
      <c r="M48" s="30"/>
      <c r="N48" s="85">
        <v>43.46</v>
      </c>
      <c r="O48" s="82">
        <f t="shared" si="4"/>
        <v>4.8288888888888888</v>
      </c>
      <c r="P48" s="83">
        <f t="shared" si="5"/>
        <v>4.8288888888888888</v>
      </c>
      <c r="Q48" s="83"/>
      <c r="R48" s="83"/>
      <c r="S48" s="83">
        <f t="shared" si="6"/>
        <v>4.8288888888888888</v>
      </c>
      <c r="T48" s="83">
        <v>29</v>
      </c>
      <c r="U48" s="28">
        <f t="shared" si="8"/>
        <v>0.77262222222222221</v>
      </c>
      <c r="V48" s="28">
        <f t="shared" si="7"/>
        <v>0.80481481481481487</v>
      </c>
      <c r="W48" s="28"/>
      <c r="X48" s="28"/>
      <c r="Y48" s="28"/>
      <c r="Z48" s="28"/>
      <c r="AA48" s="35"/>
      <c r="AB48" s="35"/>
      <c r="AC48" s="30"/>
      <c r="AD48" s="30"/>
    </row>
    <row r="49" spans="2:30" ht="12.75" customHeight="1" x14ac:dyDescent="0.2">
      <c r="B49" s="55">
        <v>1</v>
      </c>
      <c r="D49" s="67">
        <v>120</v>
      </c>
      <c r="E49" s="29" t="s">
        <v>56</v>
      </c>
      <c r="F49" s="31" t="s">
        <v>134</v>
      </c>
      <c r="G49" s="25" t="s">
        <v>1</v>
      </c>
      <c r="H49" s="31" t="s">
        <v>135</v>
      </c>
      <c r="I49" s="33"/>
      <c r="J49" s="34" t="s">
        <v>91</v>
      </c>
      <c r="K49" s="30"/>
      <c r="L49" s="30"/>
      <c r="M49" s="30"/>
      <c r="N49" s="85">
        <v>223.62</v>
      </c>
      <c r="O49" s="82">
        <f t="shared" si="4"/>
        <v>24.846666666666668</v>
      </c>
      <c r="P49" s="83">
        <f t="shared" si="5"/>
        <v>24.846666666666668</v>
      </c>
      <c r="Q49" s="83"/>
      <c r="R49" s="83"/>
      <c r="S49" s="83">
        <f t="shared" si="6"/>
        <v>24.846666666666668</v>
      </c>
      <c r="T49" s="83">
        <v>91</v>
      </c>
      <c r="U49" s="28">
        <f t="shared" si="8"/>
        <v>3.9754666666666663</v>
      </c>
      <c r="V49" s="28">
        <f t="shared" si="7"/>
        <v>4.141111111111111</v>
      </c>
      <c r="W49" s="28"/>
      <c r="X49" s="28"/>
      <c r="Y49" s="28"/>
      <c r="Z49" s="28"/>
      <c r="AA49" s="35"/>
      <c r="AB49" s="35"/>
      <c r="AC49" s="30"/>
      <c r="AD49" s="30"/>
    </row>
    <row r="50" spans="2:30" ht="12.75" customHeight="1" x14ac:dyDescent="0.2">
      <c r="B50" s="55">
        <v>1</v>
      </c>
      <c r="D50" s="67">
        <v>120</v>
      </c>
      <c r="E50" s="29" t="s">
        <v>57</v>
      </c>
      <c r="F50" s="31" t="s">
        <v>136</v>
      </c>
      <c r="G50" s="25" t="s">
        <v>1</v>
      </c>
      <c r="H50" s="31" t="s">
        <v>137</v>
      </c>
      <c r="I50" s="33"/>
      <c r="J50" s="34" t="s">
        <v>91</v>
      </c>
      <c r="K50" s="30"/>
      <c r="L50" s="30"/>
      <c r="M50" s="30"/>
      <c r="N50" s="85">
        <v>317.7</v>
      </c>
      <c r="O50" s="82">
        <f t="shared" si="4"/>
        <v>35.299999999999997</v>
      </c>
      <c r="P50" s="83">
        <f t="shared" si="5"/>
        <v>35.299999999999997</v>
      </c>
      <c r="Q50" s="83"/>
      <c r="R50" s="83"/>
      <c r="S50" s="83">
        <f t="shared" si="6"/>
        <v>35.299999999999997</v>
      </c>
      <c r="T50" s="83">
        <v>96</v>
      </c>
      <c r="U50" s="28">
        <f t="shared" si="8"/>
        <v>5.6479999999999997</v>
      </c>
      <c r="V50" s="28">
        <f t="shared" si="7"/>
        <v>5.8833333333333329</v>
      </c>
      <c r="W50" s="28"/>
      <c r="X50" s="28"/>
      <c r="Y50" s="28"/>
      <c r="Z50" s="28"/>
      <c r="AA50" s="35"/>
      <c r="AB50" s="35"/>
      <c r="AC50" s="30"/>
      <c r="AD50" s="30"/>
    </row>
    <row r="51" spans="2:30" ht="12.75" customHeight="1" x14ac:dyDescent="0.2">
      <c r="B51" s="55">
        <v>1</v>
      </c>
      <c r="D51" s="67">
        <v>120</v>
      </c>
      <c r="E51" s="29" t="s">
        <v>58</v>
      </c>
      <c r="F51" s="31" t="s">
        <v>138</v>
      </c>
      <c r="G51" s="25" t="s">
        <v>1</v>
      </c>
      <c r="H51" s="31" t="s">
        <v>139</v>
      </c>
      <c r="I51" s="33"/>
      <c r="J51" s="34" t="s">
        <v>91</v>
      </c>
      <c r="K51" s="30"/>
      <c r="L51" s="30"/>
      <c r="M51" s="30"/>
      <c r="N51" s="85">
        <v>251.89</v>
      </c>
      <c r="O51" s="82">
        <f t="shared" si="4"/>
        <v>27.987777777777776</v>
      </c>
      <c r="P51" s="83">
        <f t="shared" si="5"/>
        <v>27.987777777777776</v>
      </c>
      <c r="Q51" s="83"/>
      <c r="R51" s="83"/>
      <c r="S51" s="83">
        <f t="shared" si="6"/>
        <v>27.987777777777776</v>
      </c>
      <c r="T51" s="83">
        <v>92</v>
      </c>
      <c r="U51" s="28">
        <f t="shared" si="8"/>
        <v>4.4780444444444436</v>
      </c>
      <c r="V51" s="28">
        <f t="shared" si="7"/>
        <v>4.664629629629629</v>
      </c>
      <c r="W51" s="28"/>
      <c r="X51" s="28"/>
      <c r="Y51" s="28"/>
      <c r="Z51" s="28"/>
      <c r="AA51" s="35"/>
      <c r="AB51" s="35"/>
      <c r="AC51" s="30"/>
      <c r="AD51" s="30"/>
    </row>
    <row r="52" spans="2:30" ht="12.75" customHeight="1" x14ac:dyDescent="0.2">
      <c r="B52" s="55">
        <v>1</v>
      </c>
      <c r="D52" s="67">
        <v>120</v>
      </c>
      <c r="E52" s="29" t="s">
        <v>59</v>
      </c>
      <c r="F52" s="31" t="s">
        <v>140</v>
      </c>
      <c r="G52" s="25" t="s">
        <v>1</v>
      </c>
      <c r="H52" s="31" t="s">
        <v>141</v>
      </c>
      <c r="I52" s="33"/>
      <c r="J52" s="34" t="s">
        <v>91</v>
      </c>
      <c r="K52" s="30"/>
      <c r="L52" s="30"/>
      <c r="M52" s="30"/>
      <c r="N52" s="85">
        <v>296.08</v>
      </c>
      <c r="O52" s="82">
        <f t="shared" si="4"/>
        <v>32.897777777777776</v>
      </c>
      <c r="P52" s="83">
        <f t="shared" si="5"/>
        <v>32.897777777777776</v>
      </c>
      <c r="Q52" s="83"/>
      <c r="R52" s="83"/>
      <c r="S52" s="83">
        <f t="shared" si="6"/>
        <v>32.897777777777776</v>
      </c>
      <c r="T52" s="83">
        <v>95</v>
      </c>
      <c r="U52" s="28">
        <f t="shared" si="8"/>
        <v>5.2636444444444441</v>
      </c>
      <c r="V52" s="28">
        <f t="shared" si="7"/>
        <v>5.4829629629629624</v>
      </c>
      <c r="W52" s="28"/>
      <c r="X52" s="28"/>
      <c r="Y52" s="28"/>
      <c r="Z52" s="28"/>
      <c r="AA52" s="35"/>
      <c r="AB52" s="35"/>
      <c r="AC52" s="30"/>
      <c r="AD52" s="30"/>
    </row>
    <row r="53" spans="2:30" ht="12.75" customHeight="1" x14ac:dyDescent="0.2">
      <c r="B53" s="55">
        <v>1</v>
      </c>
      <c r="D53" s="67">
        <v>120</v>
      </c>
      <c r="E53" s="29" t="s">
        <v>60</v>
      </c>
      <c r="F53" s="31" t="s">
        <v>142</v>
      </c>
      <c r="G53" s="25" t="s">
        <v>1</v>
      </c>
      <c r="H53" s="31" t="s">
        <v>143</v>
      </c>
      <c r="I53" s="33"/>
      <c r="J53" s="34" t="s">
        <v>91</v>
      </c>
      <c r="K53" s="30"/>
      <c r="L53" s="30"/>
      <c r="M53" s="30"/>
      <c r="N53" s="85">
        <v>325.23</v>
      </c>
      <c r="O53" s="82">
        <f t="shared" si="4"/>
        <v>36.13666666666667</v>
      </c>
      <c r="P53" s="83">
        <f t="shared" si="5"/>
        <v>36.13666666666667</v>
      </c>
      <c r="Q53" s="83"/>
      <c r="R53" s="83"/>
      <c r="S53" s="83">
        <f t="shared" si="6"/>
        <v>36.13666666666667</v>
      </c>
      <c r="T53" s="83">
        <v>96</v>
      </c>
      <c r="U53" s="28">
        <f t="shared" si="8"/>
        <v>5.7818666666666667</v>
      </c>
      <c r="V53" s="28">
        <f t="shared" si="7"/>
        <v>6.0227777777777778</v>
      </c>
      <c r="W53" s="28"/>
      <c r="X53" s="28"/>
      <c r="Y53" s="28"/>
      <c r="Z53" s="28"/>
      <c r="AA53" s="35"/>
      <c r="AB53" s="35"/>
      <c r="AC53" s="30"/>
      <c r="AD53" s="30"/>
    </row>
    <row r="54" spans="2:30" ht="12.75" customHeight="1" x14ac:dyDescent="0.2">
      <c r="B54" s="55">
        <v>1</v>
      </c>
      <c r="D54" s="67">
        <v>121</v>
      </c>
      <c r="E54" s="29" t="s">
        <v>61</v>
      </c>
      <c r="F54" s="31" t="s">
        <v>144</v>
      </c>
      <c r="G54" s="25" t="s">
        <v>1</v>
      </c>
      <c r="H54" s="31" t="s">
        <v>145</v>
      </c>
      <c r="I54" s="33"/>
      <c r="J54" s="34" t="s">
        <v>91</v>
      </c>
      <c r="K54" s="30"/>
      <c r="L54" s="30"/>
      <c r="M54" s="30"/>
      <c r="N54" s="85">
        <v>237.82</v>
      </c>
      <c r="O54" s="82">
        <f t="shared" si="4"/>
        <v>26.424444444444443</v>
      </c>
      <c r="P54" s="83">
        <f t="shared" si="5"/>
        <v>26.424444444444443</v>
      </c>
      <c r="Q54" s="83"/>
      <c r="R54" s="83"/>
      <c r="S54" s="83">
        <f t="shared" si="6"/>
        <v>26.424444444444443</v>
      </c>
      <c r="T54" s="83">
        <v>91</v>
      </c>
      <c r="U54" s="28">
        <f t="shared" si="8"/>
        <v>4.2279111111111112</v>
      </c>
      <c r="V54" s="28">
        <f t="shared" si="7"/>
        <v>4.4040740740740736</v>
      </c>
      <c r="W54" s="28"/>
      <c r="X54" s="28"/>
      <c r="Y54" s="28"/>
      <c r="Z54" s="28"/>
      <c r="AA54" s="35"/>
      <c r="AB54" s="35"/>
      <c r="AC54" s="30"/>
      <c r="AD54" s="30"/>
    </row>
    <row r="55" spans="2:30" ht="12.75" customHeight="1" x14ac:dyDescent="0.2">
      <c r="B55" s="55">
        <v>1</v>
      </c>
      <c r="D55" s="67">
        <v>121</v>
      </c>
      <c r="E55" s="29" t="s">
        <v>62</v>
      </c>
      <c r="F55" s="31" t="s">
        <v>146</v>
      </c>
      <c r="G55" s="25" t="s">
        <v>1</v>
      </c>
      <c r="H55" s="31" t="s">
        <v>147</v>
      </c>
      <c r="I55" s="33"/>
      <c r="J55" s="34" t="s">
        <v>91</v>
      </c>
      <c r="K55" s="30"/>
      <c r="L55" s="30"/>
      <c r="M55" s="30"/>
      <c r="N55" s="85">
        <v>264.37</v>
      </c>
      <c r="O55" s="82">
        <f t="shared" si="4"/>
        <v>29.374444444444446</v>
      </c>
      <c r="P55" s="83">
        <f t="shared" si="5"/>
        <v>29.374444444444446</v>
      </c>
      <c r="Q55" s="83"/>
      <c r="R55" s="83"/>
      <c r="S55" s="83">
        <f t="shared" si="6"/>
        <v>29.374444444444446</v>
      </c>
      <c r="T55" s="83">
        <v>94</v>
      </c>
      <c r="U55" s="28">
        <f t="shared" si="8"/>
        <v>4.6999111111111107</v>
      </c>
      <c r="V55" s="28">
        <f t="shared" si="7"/>
        <v>4.8957407407407407</v>
      </c>
      <c r="W55" s="28"/>
      <c r="X55" s="28"/>
      <c r="Y55" s="28"/>
      <c r="Z55" s="28"/>
      <c r="AA55" s="35"/>
      <c r="AB55" s="35"/>
      <c r="AC55" s="30"/>
      <c r="AD55" s="30"/>
    </row>
    <row r="56" spans="2:30" ht="12.75" customHeight="1" x14ac:dyDescent="0.2">
      <c r="B56" s="55">
        <v>1</v>
      </c>
      <c r="D56" s="67">
        <v>121</v>
      </c>
      <c r="E56" s="29" t="s">
        <v>63</v>
      </c>
      <c r="F56" s="31" t="s">
        <v>148</v>
      </c>
      <c r="G56" s="25" t="s">
        <v>1</v>
      </c>
      <c r="H56" s="31" t="s">
        <v>149</v>
      </c>
      <c r="I56" s="33"/>
      <c r="J56" s="34" t="s">
        <v>91</v>
      </c>
      <c r="K56" s="30"/>
      <c r="L56" s="30"/>
      <c r="M56" s="30"/>
      <c r="N56" s="85">
        <v>268.85000000000002</v>
      </c>
      <c r="O56" s="82">
        <f t="shared" si="4"/>
        <v>29.872222222222224</v>
      </c>
      <c r="P56" s="83">
        <f>O56</f>
        <v>29.872222222222224</v>
      </c>
      <c r="Q56" s="83"/>
      <c r="R56" s="83"/>
      <c r="S56" s="83">
        <f t="shared" si="6"/>
        <v>29.872222222222224</v>
      </c>
      <c r="T56" s="83">
        <v>94</v>
      </c>
      <c r="U56" s="28">
        <f t="shared" si="8"/>
        <v>4.7795555555555556</v>
      </c>
      <c r="V56" s="28">
        <f t="shared" si="7"/>
        <v>4.9787037037037045</v>
      </c>
      <c r="W56" s="28"/>
      <c r="X56" s="28"/>
      <c r="Y56" s="28"/>
      <c r="Z56" s="28"/>
      <c r="AA56" s="35"/>
      <c r="AB56" s="35"/>
      <c r="AC56" s="30"/>
      <c r="AD56" s="30"/>
    </row>
    <row r="57" spans="2:30" ht="12.75" customHeight="1" x14ac:dyDescent="0.2">
      <c r="B57" s="55">
        <v>1</v>
      </c>
      <c r="D57" s="67">
        <v>121</v>
      </c>
      <c r="E57" s="29" t="s">
        <v>64</v>
      </c>
      <c r="F57" s="31" t="s">
        <v>150</v>
      </c>
      <c r="G57" s="25" t="s">
        <v>1</v>
      </c>
      <c r="H57" s="31" t="s">
        <v>151</v>
      </c>
      <c r="I57" s="33"/>
      <c r="J57" s="34" t="s">
        <v>91</v>
      </c>
      <c r="K57" s="30"/>
      <c r="L57" s="30"/>
      <c r="M57" s="30"/>
      <c r="N57" s="85">
        <v>395.73</v>
      </c>
      <c r="O57" s="82">
        <f t="shared" si="4"/>
        <v>43.97</v>
      </c>
      <c r="P57" s="83">
        <f t="shared" si="5"/>
        <v>43.97</v>
      </c>
      <c r="Q57" s="83"/>
      <c r="R57" s="83"/>
      <c r="S57" s="83">
        <f t="shared" si="6"/>
        <v>43.97</v>
      </c>
      <c r="T57" s="83">
        <v>99</v>
      </c>
      <c r="U57" s="28">
        <f t="shared" si="8"/>
        <v>7.0351999999999997</v>
      </c>
      <c r="V57" s="28">
        <f t="shared" si="7"/>
        <v>7.328333333333334</v>
      </c>
      <c r="W57" s="28"/>
      <c r="X57" s="28"/>
      <c r="Y57" s="28"/>
      <c r="Z57" s="28"/>
      <c r="AA57" s="35"/>
      <c r="AB57" s="35"/>
      <c r="AC57" s="30"/>
      <c r="AD57" s="30"/>
    </row>
    <row r="58" spans="2:30" ht="12.75" customHeight="1" x14ac:dyDescent="0.2">
      <c r="B58" s="55">
        <v>1</v>
      </c>
      <c r="D58" s="67">
        <v>121</v>
      </c>
      <c r="E58" s="29" t="s">
        <v>65</v>
      </c>
      <c r="F58" s="31" t="s">
        <v>152</v>
      </c>
      <c r="G58" s="25" t="s">
        <v>1</v>
      </c>
      <c r="H58" s="31" t="s">
        <v>153</v>
      </c>
      <c r="I58" s="33"/>
      <c r="J58" s="34" t="s">
        <v>97</v>
      </c>
      <c r="K58" s="30"/>
      <c r="L58" s="30"/>
      <c r="M58" s="30"/>
      <c r="N58" s="86">
        <v>162.59</v>
      </c>
      <c r="O58" s="82">
        <f t="shared" si="4"/>
        <v>18.065555555555555</v>
      </c>
      <c r="P58" s="83">
        <f t="shared" si="5"/>
        <v>18.065555555555555</v>
      </c>
      <c r="Q58" s="83"/>
      <c r="R58" s="83"/>
      <c r="S58" s="83">
        <f t="shared" si="6"/>
        <v>18.065555555555555</v>
      </c>
      <c r="T58" s="83">
        <v>53</v>
      </c>
      <c r="U58" s="28">
        <f t="shared" si="8"/>
        <v>2.8904888888888887</v>
      </c>
      <c r="V58" s="28">
        <f t="shared" si="7"/>
        <v>3.010925925925926</v>
      </c>
      <c r="W58" s="28"/>
      <c r="X58" s="28"/>
      <c r="Y58" s="28"/>
      <c r="Z58" s="28"/>
      <c r="AA58" s="35"/>
      <c r="AB58" s="35"/>
      <c r="AC58" s="30"/>
      <c r="AD58" s="30"/>
    </row>
    <row r="59" spans="2:30" ht="12.75" customHeight="1" x14ac:dyDescent="0.2">
      <c r="B59" s="55">
        <v>1</v>
      </c>
      <c r="D59" s="67">
        <v>121</v>
      </c>
      <c r="E59" s="29" t="s">
        <v>66</v>
      </c>
      <c r="F59" s="31" t="s">
        <v>154</v>
      </c>
      <c r="G59" s="25" t="s">
        <v>1</v>
      </c>
      <c r="H59" s="31" t="s">
        <v>155</v>
      </c>
      <c r="I59" s="33"/>
      <c r="J59" s="34" t="s">
        <v>91</v>
      </c>
      <c r="K59" s="30"/>
      <c r="L59" s="30"/>
      <c r="M59" s="30"/>
      <c r="N59" s="86">
        <v>307.94</v>
      </c>
      <c r="O59" s="82">
        <f t="shared" si="4"/>
        <v>34.215555555555554</v>
      </c>
      <c r="P59" s="83">
        <f t="shared" si="5"/>
        <v>34.215555555555554</v>
      </c>
      <c r="Q59" s="83"/>
      <c r="R59" s="83"/>
      <c r="S59" s="83">
        <f t="shared" si="6"/>
        <v>34.215555555555554</v>
      </c>
      <c r="T59" s="83">
        <v>96</v>
      </c>
      <c r="U59" s="28">
        <f t="shared" si="8"/>
        <v>5.4744888888888887</v>
      </c>
      <c r="V59" s="28">
        <f t="shared" si="7"/>
        <v>5.7025925925925929</v>
      </c>
      <c r="W59" s="28"/>
      <c r="X59" s="28"/>
      <c r="Y59" s="28"/>
      <c r="Z59" s="28"/>
      <c r="AA59" s="35"/>
      <c r="AB59" s="35"/>
      <c r="AC59" s="30"/>
      <c r="AD59" s="30"/>
    </row>
    <row r="60" spans="2:30" ht="12.75" customHeight="1" x14ac:dyDescent="0.2">
      <c r="B60" s="55">
        <v>1</v>
      </c>
      <c r="D60" s="67">
        <v>121</v>
      </c>
      <c r="E60" s="29" t="s">
        <v>67</v>
      </c>
      <c r="F60" s="31" t="s">
        <v>156</v>
      </c>
      <c r="G60" s="25" t="s">
        <v>1</v>
      </c>
      <c r="H60" s="31" t="s">
        <v>157</v>
      </c>
      <c r="I60" s="33"/>
      <c r="J60" s="34" t="s">
        <v>97</v>
      </c>
      <c r="K60" s="30"/>
      <c r="L60" s="30"/>
      <c r="M60" s="30"/>
      <c r="N60" s="86">
        <v>131.4</v>
      </c>
      <c r="O60" s="82">
        <f t="shared" si="4"/>
        <v>14.600000000000001</v>
      </c>
      <c r="P60" s="83">
        <f t="shared" si="5"/>
        <v>14.600000000000001</v>
      </c>
      <c r="Q60" s="83"/>
      <c r="R60" s="83"/>
      <c r="S60" s="83">
        <f t="shared" si="6"/>
        <v>14.600000000000001</v>
      </c>
      <c r="T60" s="83">
        <v>52</v>
      </c>
      <c r="U60" s="28">
        <f t="shared" si="8"/>
        <v>2.3360000000000003</v>
      </c>
      <c r="V60" s="28">
        <f t="shared" si="7"/>
        <v>2.4333333333333336</v>
      </c>
      <c r="W60" s="28"/>
      <c r="X60" s="28"/>
      <c r="Y60" s="28"/>
      <c r="Z60" s="28"/>
      <c r="AA60" s="35"/>
      <c r="AB60" s="35"/>
      <c r="AC60" s="30"/>
      <c r="AD60" s="30"/>
    </row>
    <row r="61" spans="2:30" ht="12.75" customHeight="1" x14ac:dyDescent="0.2">
      <c r="B61" s="55">
        <v>1</v>
      </c>
      <c r="D61" s="67">
        <v>121</v>
      </c>
      <c r="E61" s="29" t="s">
        <v>68</v>
      </c>
      <c r="F61" s="31" t="s">
        <v>158</v>
      </c>
      <c r="G61" s="25" t="s">
        <v>1</v>
      </c>
      <c r="H61" s="31" t="s">
        <v>159</v>
      </c>
      <c r="I61" s="33"/>
      <c r="J61" s="34" t="s">
        <v>91</v>
      </c>
      <c r="K61" s="30"/>
      <c r="L61" s="30"/>
      <c r="M61" s="30"/>
      <c r="N61" s="86">
        <v>291.3</v>
      </c>
      <c r="O61" s="82">
        <f t="shared" si="4"/>
        <v>32.366666666666667</v>
      </c>
      <c r="P61" s="83">
        <f t="shared" si="5"/>
        <v>32.366666666666667</v>
      </c>
      <c r="Q61" s="83"/>
      <c r="R61" s="83"/>
      <c r="S61" s="83">
        <f t="shared" si="6"/>
        <v>32.366666666666667</v>
      </c>
      <c r="T61" s="83">
        <v>95</v>
      </c>
      <c r="U61" s="28">
        <f t="shared" si="8"/>
        <v>5.1786666666666674</v>
      </c>
      <c r="V61" s="28">
        <f t="shared" si="7"/>
        <v>5.3944444444444448</v>
      </c>
      <c r="W61" s="28"/>
      <c r="X61" s="28"/>
      <c r="Y61" s="28"/>
      <c r="Z61" s="28"/>
      <c r="AA61" s="35"/>
      <c r="AB61" s="35"/>
      <c r="AC61" s="30"/>
      <c r="AD61" s="30"/>
    </row>
    <row r="62" spans="2:30" ht="12.75" customHeight="1" x14ac:dyDescent="0.2">
      <c r="B62" s="55">
        <v>1</v>
      </c>
      <c r="D62" s="67">
        <v>121</v>
      </c>
      <c r="E62" s="29" t="s">
        <v>69</v>
      </c>
      <c r="F62" s="31" t="s">
        <v>160</v>
      </c>
      <c r="G62" s="25" t="s">
        <v>1</v>
      </c>
      <c r="H62" s="31" t="s">
        <v>161</v>
      </c>
      <c r="I62" s="33"/>
      <c r="J62" s="34" t="s">
        <v>97</v>
      </c>
      <c r="K62" s="30"/>
      <c r="L62" s="30"/>
      <c r="M62" s="30"/>
      <c r="N62" s="86">
        <v>95.91</v>
      </c>
      <c r="O62" s="82">
        <f t="shared" si="4"/>
        <v>10.656666666666666</v>
      </c>
      <c r="P62" s="83">
        <f t="shared" si="5"/>
        <v>10.656666666666666</v>
      </c>
      <c r="Q62" s="83"/>
      <c r="R62" s="83"/>
      <c r="S62" s="83">
        <f t="shared" si="6"/>
        <v>10.656666666666666</v>
      </c>
      <c r="T62" s="83">
        <v>41</v>
      </c>
      <c r="U62" s="28">
        <f t="shared" si="8"/>
        <v>1.7050666666666667</v>
      </c>
      <c r="V62" s="28">
        <f t="shared" si="7"/>
        <v>1.776111111111111</v>
      </c>
      <c r="W62" s="28"/>
      <c r="X62" s="28"/>
      <c r="Y62" s="28"/>
      <c r="Z62" s="28"/>
      <c r="AA62" s="35"/>
      <c r="AB62" s="35"/>
      <c r="AC62" s="30"/>
      <c r="AD62" s="30"/>
    </row>
    <row r="63" spans="2:30" ht="12.75" customHeight="1" x14ac:dyDescent="0.2">
      <c r="B63" s="55">
        <v>1</v>
      </c>
      <c r="D63" s="67">
        <v>121</v>
      </c>
      <c r="E63" s="29" t="s">
        <v>70</v>
      </c>
      <c r="F63" s="31" t="s">
        <v>162</v>
      </c>
      <c r="G63" s="25" t="s">
        <v>1</v>
      </c>
      <c r="H63" s="31" t="s">
        <v>163</v>
      </c>
      <c r="I63" s="33"/>
      <c r="J63" s="34" t="s">
        <v>91</v>
      </c>
      <c r="K63" s="30"/>
      <c r="L63" s="30"/>
      <c r="M63" s="30"/>
      <c r="N63" s="86">
        <v>350.35</v>
      </c>
      <c r="O63" s="82">
        <f t="shared" si="4"/>
        <v>38.927777777777777</v>
      </c>
      <c r="P63" s="83">
        <f t="shared" si="5"/>
        <v>38.927777777777777</v>
      </c>
      <c r="Q63" s="83"/>
      <c r="R63" s="83"/>
      <c r="S63" s="83">
        <f t="shared" si="6"/>
        <v>38.927777777777777</v>
      </c>
      <c r="T63" s="83">
        <v>102</v>
      </c>
      <c r="U63" s="28">
        <f t="shared" si="8"/>
        <v>6.2284444444444444</v>
      </c>
      <c r="V63" s="28">
        <f t="shared" si="7"/>
        <v>6.4879629629629632</v>
      </c>
      <c r="W63" s="28"/>
      <c r="X63" s="28"/>
      <c r="Y63" s="28"/>
      <c r="Z63" s="28"/>
      <c r="AA63" s="35"/>
      <c r="AB63" s="35"/>
      <c r="AC63" s="30"/>
      <c r="AD63" s="30"/>
    </row>
    <row r="64" spans="2:30" ht="12.75" customHeight="1" x14ac:dyDescent="0.2">
      <c r="B64" s="55">
        <v>1</v>
      </c>
      <c r="D64" s="67">
        <v>121</v>
      </c>
      <c r="E64" s="29" t="s">
        <v>71</v>
      </c>
      <c r="F64" s="31" t="s">
        <v>164</v>
      </c>
      <c r="G64" s="25" t="s">
        <v>1</v>
      </c>
      <c r="H64" s="31" t="s">
        <v>165</v>
      </c>
      <c r="I64" s="33"/>
      <c r="J64" s="34" t="s">
        <v>94</v>
      </c>
      <c r="K64" s="30"/>
      <c r="L64" s="30"/>
      <c r="M64" s="30"/>
      <c r="N64" s="86">
        <v>131.68</v>
      </c>
      <c r="O64" s="82">
        <f t="shared" si="4"/>
        <v>14.631111111111112</v>
      </c>
      <c r="P64" s="83">
        <f t="shared" si="5"/>
        <v>14.631111111111112</v>
      </c>
      <c r="Q64" s="83"/>
      <c r="R64" s="83"/>
      <c r="S64" s="83">
        <f t="shared" si="6"/>
        <v>14.631111111111112</v>
      </c>
      <c r="T64" s="83">
        <v>53</v>
      </c>
      <c r="U64" s="28">
        <f t="shared" si="8"/>
        <v>2.3409777777777778</v>
      </c>
      <c r="V64" s="28">
        <f t="shared" si="7"/>
        <v>2.4385185185185185</v>
      </c>
      <c r="W64" s="28"/>
      <c r="X64" s="28"/>
      <c r="Y64" s="28"/>
      <c r="Z64" s="28"/>
      <c r="AA64" s="35"/>
      <c r="AB64" s="35"/>
      <c r="AC64" s="30"/>
      <c r="AD64" s="30"/>
    </row>
    <row r="65" spans="2:30" ht="12.75" customHeight="1" x14ac:dyDescent="0.2">
      <c r="B65" s="55">
        <v>1</v>
      </c>
      <c r="D65" s="67">
        <v>121</v>
      </c>
      <c r="E65" s="29" t="s">
        <v>72</v>
      </c>
      <c r="F65" s="31" t="s">
        <v>166</v>
      </c>
      <c r="G65" s="25" t="s">
        <v>1</v>
      </c>
      <c r="H65" s="31" t="s">
        <v>167</v>
      </c>
      <c r="I65" s="33"/>
      <c r="J65" s="34" t="s">
        <v>97</v>
      </c>
      <c r="K65" s="30"/>
      <c r="L65" s="30"/>
      <c r="M65" s="30"/>
      <c r="N65" s="86">
        <v>723.12</v>
      </c>
      <c r="O65" s="82">
        <f t="shared" si="4"/>
        <v>80.346666666666664</v>
      </c>
      <c r="P65" s="83">
        <f t="shared" si="5"/>
        <v>80.346666666666664</v>
      </c>
      <c r="Q65" s="83"/>
      <c r="R65" s="83"/>
      <c r="S65" s="83">
        <f t="shared" si="6"/>
        <v>80.346666666666664</v>
      </c>
      <c r="T65" s="83">
        <v>114</v>
      </c>
      <c r="U65" s="28">
        <f t="shared" si="8"/>
        <v>12.855466666666667</v>
      </c>
      <c r="V65" s="28">
        <f t="shared" si="7"/>
        <v>13.391111111111112</v>
      </c>
      <c r="W65" s="28"/>
      <c r="X65" s="28"/>
      <c r="Y65" s="28"/>
      <c r="Z65" s="28"/>
      <c r="AA65" s="35"/>
      <c r="AB65" s="35"/>
      <c r="AC65" s="30"/>
      <c r="AD65" s="30"/>
    </row>
    <row r="66" spans="2:30" ht="12.75" customHeight="1" x14ac:dyDescent="0.2">
      <c r="B66" s="55">
        <v>1</v>
      </c>
      <c r="D66" s="67">
        <v>121</v>
      </c>
      <c r="E66" s="29" t="s">
        <v>73</v>
      </c>
      <c r="F66" s="31" t="s">
        <v>168</v>
      </c>
      <c r="G66" s="25" t="s">
        <v>1</v>
      </c>
      <c r="H66" s="31" t="s">
        <v>169</v>
      </c>
      <c r="I66" s="33"/>
      <c r="J66" s="34" t="s">
        <v>97</v>
      </c>
      <c r="K66" s="30"/>
      <c r="L66" s="30"/>
      <c r="M66" s="30"/>
      <c r="N66" s="86">
        <v>126.79</v>
      </c>
      <c r="O66" s="82">
        <f t="shared" si="4"/>
        <v>14.087777777777779</v>
      </c>
      <c r="P66" s="83">
        <f t="shared" si="5"/>
        <v>14.087777777777779</v>
      </c>
      <c r="Q66" s="83"/>
      <c r="R66" s="83"/>
      <c r="S66" s="83">
        <f t="shared" si="6"/>
        <v>14.087777777777779</v>
      </c>
      <c r="T66" s="83">
        <v>52</v>
      </c>
      <c r="U66" s="28">
        <f t="shared" si="8"/>
        <v>2.2540444444444443</v>
      </c>
      <c r="V66" s="28">
        <f t="shared" si="7"/>
        <v>2.347962962962963</v>
      </c>
      <c r="W66" s="28"/>
      <c r="X66" s="28"/>
      <c r="Y66" s="28"/>
      <c r="Z66" s="28"/>
      <c r="AA66" s="35"/>
      <c r="AB66" s="35"/>
      <c r="AC66" s="30"/>
      <c r="AD66" s="30"/>
    </row>
    <row r="67" spans="2:30" ht="12.75" customHeight="1" x14ac:dyDescent="0.2">
      <c r="B67" s="55">
        <v>1</v>
      </c>
      <c r="D67" s="67">
        <v>121</v>
      </c>
      <c r="E67" s="29" t="s">
        <v>74</v>
      </c>
      <c r="F67" s="31" t="s">
        <v>170</v>
      </c>
      <c r="G67" s="25" t="s">
        <v>1</v>
      </c>
      <c r="H67" s="31" t="s">
        <v>171</v>
      </c>
      <c r="I67" s="33"/>
      <c r="J67" s="34" t="s">
        <v>97</v>
      </c>
      <c r="K67" s="30"/>
      <c r="L67" s="30"/>
      <c r="M67" s="30"/>
      <c r="N67" s="86">
        <v>112.48</v>
      </c>
      <c r="O67" s="82">
        <f t="shared" si="4"/>
        <v>12.497777777777777</v>
      </c>
      <c r="P67" s="83">
        <f t="shared" si="5"/>
        <v>12.497777777777777</v>
      </c>
      <c r="Q67" s="83"/>
      <c r="R67" s="83"/>
      <c r="S67" s="83">
        <f t="shared" si="6"/>
        <v>12.497777777777777</v>
      </c>
      <c r="T67" s="83">
        <v>48</v>
      </c>
      <c r="U67" s="28">
        <f t="shared" si="8"/>
        <v>1.9996444444444446</v>
      </c>
      <c r="V67" s="28">
        <f t="shared" si="7"/>
        <v>2.0829629629629629</v>
      </c>
      <c r="W67" s="28"/>
      <c r="X67" s="28"/>
      <c r="Y67" s="28"/>
      <c r="Z67" s="28"/>
      <c r="AA67" s="35"/>
      <c r="AB67" s="35"/>
      <c r="AC67" s="30"/>
      <c r="AD67" s="30"/>
    </row>
    <row r="68" spans="2:30" ht="12.75" customHeight="1" x14ac:dyDescent="0.2">
      <c r="B68" s="55">
        <v>1</v>
      </c>
      <c r="D68" s="67">
        <v>122</v>
      </c>
      <c r="E68" s="29" t="s">
        <v>75</v>
      </c>
      <c r="F68" s="31" t="s">
        <v>172</v>
      </c>
      <c r="G68" s="25" t="s">
        <v>1</v>
      </c>
      <c r="H68" s="31" t="s">
        <v>173</v>
      </c>
      <c r="I68" s="33"/>
      <c r="J68" s="34" t="s">
        <v>97</v>
      </c>
      <c r="K68" s="30"/>
      <c r="L68" s="30"/>
      <c r="M68" s="30"/>
      <c r="N68" s="86">
        <v>85.25</v>
      </c>
      <c r="O68" s="82">
        <f t="shared" si="4"/>
        <v>9.4722222222222214</v>
      </c>
      <c r="P68" s="83">
        <f t="shared" si="5"/>
        <v>9.4722222222222214</v>
      </c>
      <c r="Q68" s="83"/>
      <c r="R68" s="83"/>
      <c r="S68" s="83">
        <f t="shared" si="6"/>
        <v>9.4722222222222214</v>
      </c>
      <c r="T68" s="83">
        <v>47</v>
      </c>
      <c r="U68" s="28">
        <f t="shared" si="8"/>
        <v>1.5155555555555555</v>
      </c>
      <c r="V68" s="28">
        <f t="shared" si="7"/>
        <v>1.5787037037037037</v>
      </c>
      <c r="W68" s="28"/>
      <c r="X68" s="28"/>
      <c r="Y68" s="28"/>
      <c r="Z68" s="28"/>
      <c r="AA68" s="35"/>
      <c r="AB68" s="35"/>
      <c r="AC68" s="30"/>
      <c r="AD68" s="30"/>
    </row>
    <row r="69" spans="2:30" ht="12.75" customHeight="1" x14ac:dyDescent="0.2">
      <c r="B69" s="55">
        <v>1</v>
      </c>
      <c r="D69" s="67">
        <v>122</v>
      </c>
      <c r="E69" s="29" t="s">
        <v>76</v>
      </c>
      <c r="F69" s="31" t="s">
        <v>174</v>
      </c>
      <c r="G69" s="25" t="s">
        <v>1</v>
      </c>
      <c r="H69" s="31" t="s">
        <v>175</v>
      </c>
      <c r="I69" s="33"/>
      <c r="J69" s="34" t="s">
        <v>91</v>
      </c>
      <c r="K69" s="30"/>
      <c r="L69" s="30"/>
      <c r="M69" s="30"/>
      <c r="N69" s="86">
        <v>341.08</v>
      </c>
      <c r="O69" s="82">
        <f t="shared" si="4"/>
        <v>37.897777777777776</v>
      </c>
      <c r="P69" s="83">
        <f t="shared" si="5"/>
        <v>37.897777777777776</v>
      </c>
      <c r="Q69" s="83"/>
      <c r="R69" s="83"/>
      <c r="S69" s="83">
        <f t="shared" si="6"/>
        <v>37.897777777777776</v>
      </c>
      <c r="T69" s="83">
        <v>97</v>
      </c>
      <c r="U69" s="28">
        <f t="shared" si="8"/>
        <v>6.0636444444444431</v>
      </c>
      <c r="V69" s="28">
        <f t="shared" si="7"/>
        <v>6.3162962962962963</v>
      </c>
      <c r="W69" s="28"/>
      <c r="X69" s="28"/>
      <c r="Y69" s="28"/>
      <c r="Z69" s="28"/>
      <c r="AA69" s="35"/>
      <c r="AB69" s="35"/>
      <c r="AC69" s="30"/>
      <c r="AD69" s="30"/>
    </row>
    <row r="70" spans="2:30" ht="12.75" customHeight="1" x14ac:dyDescent="0.2">
      <c r="B70" s="55">
        <v>1</v>
      </c>
      <c r="D70" s="67">
        <v>122</v>
      </c>
      <c r="E70" s="29" t="s">
        <v>77</v>
      </c>
      <c r="F70" s="31" t="s">
        <v>176</v>
      </c>
      <c r="G70" s="25" t="s">
        <v>1</v>
      </c>
      <c r="H70" s="31" t="s">
        <v>177</v>
      </c>
      <c r="I70" s="33"/>
      <c r="J70" s="34" t="s">
        <v>91</v>
      </c>
      <c r="K70" s="30"/>
      <c r="L70" s="30"/>
      <c r="M70" s="30"/>
      <c r="N70" s="86">
        <v>373.71</v>
      </c>
      <c r="O70" s="82">
        <f t="shared" si="4"/>
        <v>41.523333333333333</v>
      </c>
      <c r="P70" s="83">
        <f t="shared" si="5"/>
        <v>41.523333333333333</v>
      </c>
      <c r="Q70" s="83"/>
      <c r="R70" s="83"/>
      <c r="S70" s="83">
        <f t="shared" si="6"/>
        <v>41.523333333333333</v>
      </c>
      <c r="T70" s="83">
        <v>101</v>
      </c>
      <c r="U70" s="28">
        <f t="shared" si="8"/>
        <v>6.6437333333333335</v>
      </c>
      <c r="V70" s="28">
        <f t="shared" si="7"/>
        <v>6.9205555555555556</v>
      </c>
      <c r="W70" s="28"/>
      <c r="X70" s="28"/>
      <c r="Y70" s="28"/>
      <c r="Z70" s="28"/>
      <c r="AA70" s="35"/>
      <c r="AB70" s="35"/>
      <c r="AC70" s="30"/>
      <c r="AD70" s="30"/>
    </row>
    <row r="71" spans="2:30" ht="12.75" customHeight="1" x14ac:dyDescent="0.2">
      <c r="B71" s="55">
        <v>1</v>
      </c>
      <c r="D71" s="67">
        <v>122</v>
      </c>
      <c r="E71" s="29" t="s">
        <v>78</v>
      </c>
      <c r="F71" s="31" t="s">
        <v>178</v>
      </c>
      <c r="G71" s="25" t="s">
        <v>1</v>
      </c>
      <c r="H71" s="31" t="s">
        <v>179</v>
      </c>
      <c r="I71" s="33"/>
      <c r="J71" s="34" t="s">
        <v>97</v>
      </c>
      <c r="K71" s="30"/>
      <c r="L71" s="30"/>
      <c r="M71" s="30"/>
      <c r="N71" s="86">
        <v>242.23</v>
      </c>
      <c r="O71" s="82">
        <f t="shared" si="4"/>
        <v>26.914444444444442</v>
      </c>
      <c r="P71" s="83">
        <f t="shared" si="5"/>
        <v>26.914444444444442</v>
      </c>
      <c r="Q71" s="83"/>
      <c r="R71" s="83"/>
      <c r="S71" s="83">
        <f t="shared" si="6"/>
        <v>26.914444444444442</v>
      </c>
      <c r="T71" s="83">
        <v>66</v>
      </c>
      <c r="U71" s="28">
        <f t="shared" si="8"/>
        <v>4.3063111111111105</v>
      </c>
      <c r="V71" s="28">
        <f t="shared" si="7"/>
        <v>4.4857407407407406</v>
      </c>
      <c r="W71" s="28"/>
      <c r="X71" s="28"/>
      <c r="Y71" s="28"/>
      <c r="Z71" s="28"/>
      <c r="AA71" s="35"/>
      <c r="AB71" s="35"/>
      <c r="AC71" s="30"/>
      <c r="AD71" s="30"/>
    </row>
    <row r="72" spans="2:30" ht="12.75" customHeight="1" x14ac:dyDescent="0.2">
      <c r="B72" s="55">
        <v>1</v>
      </c>
      <c r="D72" s="67">
        <v>122</v>
      </c>
      <c r="E72" s="29" t="s">
        <v>79</v>
      </c>
      <c r="F72" s="31" t="s">
        <v>180</v>
      </c>
      <c r="G72" s="25" t="s">
        <v>1</v>
      </c>
      <c r="H72" s="31" t="s">
        <v>181</v>
      </c>
      <c r="I72" s="33"/>
      <c r="J72" s="34" t="s">
        <v>94</v>
      </c>
      <c r="K72" s="30"/>
      <c r="L72" s="30"/>
      <c r="M72" s="30"/>
      <c r="N72" s="86">
        <v>1548.68</v>
      </c>
      <c r="O72" s="82">
        <f t="shared" si="4"/>
        <v>172.07555555555555</v>
      </c>
      <c r="P72" s="83">
        <f t="shared" si="5"/>
        <v>172.07555555555555</v>
      </c>
      <c r="Q72" s="83"/>
      <c r="R72" s="83"/>
      <c r="S72" s="83">
        <f t="shared" si="6"/>
        <v>172.07555555555555</v>
      </c>
      <c r="T72" s="83">
        <v>567</v>
      </c>
      <c r="U72" s="28">
        <f t="shared" si="8"/>
        <v>27.532088888888889</v>
      </c>
      <c r="V72" s="28">
        <f t="shared" si="7"/>
        <v>28.679259259259261</v>
      </c>
      <c r="W72" s="28"/>
      <c r="X72" s="28"/>
      <c r="Y72" s="28"/>
      <c r="Z72" s="28"/>
      <c r="AA72" s="35"/>
      <c r="AB72" s="35"/>
      <c r="AC72" s="30"/>
      <c r="AD72" s="30"/>
    </row>
    <row r="73" spans="2:30" ht="12.75" customHeight="1" x14ac:dyDescent="0.2">
      <c r="B73" s="55">
        <v>1</v>
      </c>
      <c r="D73" s="67">
        <v>122</v>
      </c>
      <c r="E73" s="29" t="s">
        <v>80</v>
      </c>
      <c r="F73" s="31" t="s">
        <v>182</v>
      </c>
      <c r="G73" s="25" t="s">
        <v>1</v>
      </c>
      <c r="H73" s="31" t="s">
        <v>183</v>
      </c>
      <c r="I73" s="33"/>
      <c r="J73" s="34" t="s">
        <v>94</v>
      </c>
      <c r="K73" s="30"/>
      <c r="L73" s="30"/>
      <c r="M73" s="30"/>
      <c r="N73" s="86">
        <v>54.13</v>
      </c>
      <c r="O73" s="82">
        <f t="shared" si="4"/>
        <v>6.0144444444444449</v>
      </c>
      <c r="P73" s="83">
        <f t="shared" si="5"/>
        <v>6.0144444444444449</v>
      </c>
      <c r="Q73" s="83"/>
      <c r="R73" s="83"/>
      <c r="S73" s="83">
        <f t="shared" si="6"/>
        <v>6.0144444444444449</v>
      </c>
      <c r="T73" s="83">
        <v>32</v>
      </c>
      <c r="U73" s="28">
        <f t="shared" si="8"/>
        <v>0.96231111111111123</v>
      </c>
      <c r="V73" s="28">
        <f t="shared" si="7"/>
        <v>1.0024074074074074</v>
      </c>
      <c r="W73" s="28"/>
      <c r="X73" s="28"/>
      <c r="Y73" s="28"/>
      <c r="Z73" s="28"/>
      <c r="AA73" s="35"/>
      <c r="AB73" s="35"/>
      <c r="AC73" s="30"/>
      <c r="AD73" s="30"/>
    </row>
    <row r="74" spans="2:30" ht="12.75" customHeight="1" x14ac:dyDescent="0.2">
      <c r="B74" s="55">
        <v>1</v>
      </c>
      <c r="D74" s="67">
        <v>122</v>
      </c>
      <c r="E74" s="29" t="s">
        <v>81</v>
      </c>
      <c r="F74" s="31" t="s">
        <v>184</v>
      </c>
      <c r="G74" s="25" t="s">
        <v>1</v>
      </c>
      <c r="H74" s="31" t="s">
        <v>185</v>
      </c>
      <c r="I74" s="33"/>
      <c r="J74" s="34" t="s">
        <v>94</v>
      </c>
      <c r="K74" s="30"/>
      <c r="L74" s="30"/>
      <c r="M74" s="30"/>
      <c r="N74" s="86">
        <v>177.5</v>
      </c>
      <c r="O74" s="82">
        <f t="shared" si="4"/>
        <v>19.722222222222221</v>
      </c>
      <c r="P74" s="83">
        <f t="shared" si="5"/>
        <v>19.722222222222221</v>
      </c>
      <c r="Q74" s="83"/>
      <c r="R74" s="83"/>
      <c r="S74" s="83">
        <f t="shared" si="6"/>
        <v>19.722222222222221</v>
      </c>
      <c r="T74" s="83">
        <v>85</v>
      </c>
      <c r="U74" s="28">
        <f t="shared" si="8"/>
        <v>3.1555555555555554</v>
      </c>
      <c r="V74" s="28">
        <f t="shared" si="7"/>
        <v>3.2870370370370372</v>
      </c>
      <c r="W74" s="28"/>
      <c r="X74" s="28"/>
      <c r="Y74" s="28"/>
      <c r="Z74" s="28"/>
      <c r="AA74" s="35"/>
      <c r="AB74" s="35"/>
      <c r="AC74" s="30"/>
      <c r="AD74" s="30"/>
    </row>
    <row r="75" spans="2:30" ht="12.75" customHeight="1" x14ac:dyDescent="0.2">
      <c r="B75" s="55">
        <v>1</v>
      </c>
      <c r="D75" s="67">
        <v>122</v>
      </c>
      <c r="E75" s="29" t="s">
        <v>82</v>
      </c>
      <c r="F75" s="31" t="s">
        <v>187</v>
      </c>
      <c r="G75" s="25" t="s">
        <v>1</v>
      </c>
      <c r="H75" s="31" t="s">
        <v>186</v>
      </c>
      <c r="I75" s="33"/>
      <c r="J75" s="34" t="s">
        <v>94</v>
      </c>
      <c r="K75" s="30"/>
      <c r="L75" s="30"/>
      <c r="M75" s="30"/>
      <c r="N75" s="86">
        <v>68.489999999999995</v>
      </c>
      <c r="O75" s="82">
        <f t="shared" si="4"/>
        <v>7.6099999999999994</v>
      </c>
      <c r="P75" s="83">
        <f t="shared" si="5"/>
        <v>7.6099999999999994</v>
      </c>
      <c r="Q75" s="83"/>
      <c r="R75" s="83"/>
      <c r="S75" s="83">
        <f t="shared" si="6"/>
        <v>7.6099999999999994</v>
      </c>
      <c r="T75" s="83">
        <v>42</v>
      </c>
      <c r="U75" s="28">
        <f t="shared" si="8"/>
        <v>1.2176</v>
      </c>
      <c r="V75" s="28">
        <f t="shared" si="7"/>
        <v>1.2683333333333333</v>
      </c>
      <c r="W75" s="28"/>
      <c r="X75" s="28"/>
      <c r="Y75" s="28"/>
      <c r="Z75" s="28"/>
      <c r="AA75" s="35"/>
      <c r="AB75" s="35"/>
      <c r="AC75" s="30"/>
      <c r="AD75" s="30"/>
    </row>
    <row r="76" spans="2:30" ht="12.75" customHeight="1" x14ac:dyDescent="0.2">
      <c r="B76" s="55">
        <v>1</v>
      </c>
      <c r="D76" s="67">
        <v>122</v>
      </c>
      <c r="E76" s="29" t="s">
        <v>83</v>
      </c>
      <c r="F76" s="31" t="s">
        <v>188</v>
      </c>
      <c r="G76" s="25" t="s">
        <v>1</v>
      </c>
      <c r="H76" s="31" t="s">
        <v>189</v>
      </c>
      <c r="I76" s="33"/>
      <c r="J76" s="34" t="s">
        <v>91</v>
      </c>
      <c r="K76" s="30"/>
      <c r="L76" s="30"/>
      <c r="M76" s="30"/>
      <c r="N76" s="86">
        <v>224.69</v>
      </c>
      <c r="O76" s="82">
        <f t="shared" si="4"/>
        <v>24.965555555555554</v>
      </c>
      <c r="P76" s="83">
        <f t="shared" si="5"/>
        <v>24.965555555555554</v>
      </c>
      <c r="Q76" s="83"/>
      <c r="R76" s="83"/>
      <c r="S76" s="83">
        <f t="shared" si="6"/>
        <v>24.965555555555554</v>
      </c>
      <c r="T76" s="83">
        <v>83</v>
      </c>
      <c r="U76" s="28">
        <f t="shared" si="8"/>
        <v>3.9944888888888888</v>
      </c>
      <c r="V76" s="28">
        <f t="shared" si="7"/>
        <v>4.1609259259259259</v>
      </c>
      <c r="W76" s="28"/>
      <c r="X76" s="28"/>
      <c r="Y76" s="28"/>
      <c r="Z76" s="28"/>
      <c r="AA76" s="35"/>
      <c r="AB76" s="35"/>
      <c r="AC76" s="30"/>
      <c r="AD76" s="30"/>
    </row>
    <row r="77" spans="2:30" ht="12.75" customHeight="1" x14ac:dyDescent="0.2">
      <c r="B77" s="55">
        <v>1</v>
      </c>
      <c r="D77" s="67">
        <v>122</v>
      </c>
      <c r="E77" s="29" t="s">
        <v>84</v>
      </c>
      <c r="F77" s="31" t="s">
        <v>190</v>
      </c>
      <c r="G77" s="25" t="s">
        <v>1</v>
      </c>
      <c r="H77" s="31" t="s">
        <v>191</v>
      </c>
      <c r="I77" s="33"/>
      <c r="J77" s="34" t="s">
        <v>94</v>
      </c>
      <c r="K77" s="30"/>
      <c r="L77" s="30"/>
      <c r="M77" s="30"/>
      <c r="N77" s="86">
        <v>1117.92</v>
      </c>
      <c r="O77" s="82">
        <f t="shared" si="4"/>
        <v>124.21333333333334</v>
      </c>
      <c r="P77" s="83">
        <f t="shared" si="5"/>
        <v>124.21333333333334</v>
      </c>
      <c r="Q77" s="83"/>
      <c r="R77" s="83"/>
      <c r="S77" s="83">
        <f t="shared" si="6"/>
        <v>124.21333333333334</v>
      </c>
      <c r="T77" s="83">
        <v>207</v>
      </c>
      <c r="U77" s="28">
        <f t="shared" si="8"/>
        <v>19.874133333333333</v>
      </c>
      <c r="V77" s="28">
        <f t="shared" si="7"/>
        <v>20.702222222222222</v>
      </c>
      <c r="W77" s="28"/>
      <c r="X77" s="28"/>
      <c r="Y77" s="28"/>
      <c r="Z77" s="28"/>
      <c r="AA77" s="35"/>
      <c r="AB77" s="35"/>
      <c r="AC77" s="30"/>
      <c r="AD77" s="30"/>
    </row>
    <row r="78" spans="2:30" ht="12.75" customHeight="1" x14ac:dyDescent="0.2">
      <c r="B78" s="55">
        <v>1</v>
      </c>
      <c r="D78" s="67">
        <v>122</v>
      </c>
      <c r="E78" s="29" t="s">
        <v>85</v>
      </c>
      <c r="F78" s="31" t="s">
        <v>192</v>
      </c>
      <c r="G78" s="25" t="s">
        <v>1</v>
      </c>
      <c r="H78" s="31" t="s">
        <v>193</v>
      </c>
      <c r="I78" s="33"/>
      <c r="J78" s="34" t="s">
        <v>91</v>
      </c>
      <c r="K78" s="30"/>
      <c r="L78" s="30"/>
      <c r="M78" s="30"/>
      <c r="N78" s="86">
        <v>234.72</v>
      </c>
      <c r="O78" s="82">
        <f t="shared" si="4"/>
        <v>26.08</v>
      </c>
      <c r="P78" s="83">
        <f t="shared" si="5"/>
        <v>26.08</v>
      </c>
      <c r="Q78" s="83"/>
      <c r="R78" s="83"/>
      <c r="S78" s="83">
        <f t="shared" si="6"/>
        <v>26.08</v>
      </c>
      <c r="T78" s="83">
        <v>94</v>
      </c>
      <c r="U78" s="28">
        <f t="shared" si="8"/>
        <v>4.1727999999999996</v>
      </c>
      <c r="V78" s="28">
        <f t="shared" si="7"/>
        <v>4.3466666666666667</v>
      </c>
      <c r="W78" s="28"/>
      <c r="X78" s="28"/>
      <c r="Y78" s="28"/>
      <c r="Z78" s="28"/>
      <c r="AA78" s="35"/>
      <c r="AB78" s="35"/>
      <c r="AC78" s="30"/>
      <c r="AD78" s="30"/>
    </row>
    <row r="79" spans="2:30" ht="12.75" customHeight="1" x14ac:dyDescent="0.2">
      <c r="B79" s="55"/>
      <c r="D79" s="67"/>
      <c r="E79" s="29"/>
      <c r="F79" s="31"/>
      <c r="G79" s="25"/>
      <c r="H79" s="31"/>
      <c r="I79" s="33"/>
      <c r="J79" s="34"/>
      <c r="K79" s="30"/>
      <c r="L79" s="30"/>
      <c r="M79" s="30"/>
      <c r="N79" s="81"/>
      <c r="O79" s="77"/>
      <c r="P79" s="28"/>
      <c r="Q79" s="30"/>
      <c r="R79" s="28"/>
      <c r="S79" s="28"/>
      <c r="T79" s="28"/>
      <c r="U79" s="28"/>
      <c r="V79" s="28"/>
      <c r="W79" s="28"/>
      <c r="X79" s="28"/>
      <c r="Y79" s="28"/>
      <c r="Z79" s="28"/>
      <c r="AA79" s="35"/>
      <c r="AB79" s="35"/>
      <c r="AC79" s="30"/>
      <c r="AD79" s="30"/>
    </row>
    <row r="80" spans="2:30" ht="12.75" customHeight="1" thickBot="1" x14ac:dyDescent="0.25">
      <c r="B80" s="55"/>
      <c r="D80" s="67"/>
      <c r="E80" s="29"/>
      <c r="F80" s="31"/>
      <c r="G80" s="32"/>
      <c r="H80" s="31"/>
      <c r="I80" s="33"/>
      <c r="J80" s="34"/>
      <c r="K80" s="30" t="str">
        <f t="shared" ref="K80" si="9">IF(F80&lt;&gt;"",H80-F80,"")</f>
        <v/>
      </c>
      <c r="L80" s="30"/>
      <c r="M80" s="30" t="str">
        <f t="shared" ref="M80" si="10">IF(F80&lt;&gt;"",K80*L80/9,"")</f>
        <v/>
      </c>
      <c r="N80" s="79"/>
      <c r="O80" s="77"/>
      <c r="P80" s="28"/>
      <c r="Q80" s="30"/>
      <c r="R80" s="28"/>
      <c r="S80" s="28"/>
      <c r="T80" s="28"/>
      <c r="U80" s="28"/>
      <c r="V80" s="28"/>
      <c r="W80" s="28"/>
      <c r="X80" s="28"/>
      <c r="Y80" s="28"/>
      <c r="Z80" s="28"/>
      <c r="AA80" s="35"/>
      <c r="AB80" s="35"/>
      <c r="AC80" s="30"/>
      <c r="AD80" s="30"/>
    </row>
    <row r="81" spans="2:30" ht="12.75" customHeight="1" thickBot="1" x14ac:dyDescent="0.25">
      <c r="D81" s="68" t="str">
        <f>IF(D10="","",IF(D27="","",IF(SUM(D28:D80)&lt;&gt;0,SUM(D28:D80),"")))</f>
        <v/>
      </c>
      <c r="E81" s="44" t="str">
        <f>IF(E10="","",IF(E27="","",IF(SUM(E28:E80)&lt;&gt;0,SUM(E28:E80),"")))</f>
        <v/>
      </c>
      <c r="F81" s="106" t="s">
        <v>4</v>
      </c>
      <c r="G81" s="107"/>
      <c r="H81" s="107"/>
      <c r="I81" s="107"/>
      <c r="J81" s="107"/>
      <c r="K81" s="107"/>
      <c r="L81" s="107"/>
      <c r="M81" s="107"/>
      <c r="N81" s="109"/>
      <c r="O81" s="87">
        <f t="shared" ref="O81:W81" si="11">IF(O10="","",IF(O27="","",IF(SUM(O28:O80)&lt;&gt;0,SUM(O28:O80),"")))</f>
        <v>1551.6388888888885</v>
      </c>
      <c r="P81" s="88">
        <f t="shared" si="11"/>
        <v>1551.6388888888885</v>
      </c>
      <c r="Q81" s="88" t="str">
        <f t="shared" si="11"/>
        <v/>
      </c>
      <c r="R81" s="88" t="str">
        <f t="shared" si="11"/>
        <v/>
      </c>
      <c r="S81" s="88">
        <f t="shared" si="11"/>
        <v>1551.6388888888885</v>
      </c>
      <c r="T81" s="88">
        <f t="shared" si="11"/>
        <v>4540</v>
      </c>
      <c r="U81" s="88">
        <f t="shared" si="11"/>
        <v>248.26222222222222</v>
      </c>
      <c r="V81" s="44">
        <f t="shared" si="11"/>
        <v>258.60648148148147</v>
      </c>
      <c r="W81" s="44" t="str">
        <f t="shared" si="11"/>
        <v/>
      </c>
      <c r="X81" s="44"/>
      <c r="Y81" s="44" t="str">
        <f t="shared" ref="Y81:AD81" si="12">IF(Y10="","",IF(Y27="","",IF(SUM(Y28:Y80)&lt;&gt;0,SUM(Y28:Y80),"")))</f>
        <v/>
      </c>
      <c r="Z81" s="44" t="str">
        <f t="shared" si="12"/>
        <v/>
      </c>
      <c r="AA81" s="44" t="str">
        <f t="shared" si="12"/>
        <v/>
      </c>
      <c r="AB81" s="44" t="str">
        <f t="shared" si="12"/>
        <v/>
      </c>
      <c r="AC81" s="44" t="str">
        <f t="shared" si="12"/>
        <v/>
      </c>
      <c r="AD81" s="44" t="str">
        <f t="shared" si="12"/>
        <v/>
      </c>
    </row>
    <row r="82" spans="2:30" ht="12.75" customHeight="1" x14ac:dyDescent="0.2">
      <c r="B82" s="6" t="s">
        <v>21</v>
      </c>
      <c r="D82" s="69" t="str">
        <f>IF(D10="","",IF(D27="",IF(SUM(COUNTIF(D28:D80,"LS")+COUNTIF(D28:D80,"LUMP"))&gt;0,"LS",""),IF(D81&lt;&gt;"",ROUNDUP(D81,0),"")))</f>
        <v/>
      </c>
      <c r="E82" s="45" t="str">
        <f>IF(E10="","",IF(E27="",IF(SUM(COUNTIF(E28:E80,"LS")+COUNTIF(E28:E80,"LUMP"))&gt;0,"LS",""),IF(E81&lt;&gt;"",ROUNDUP(E81,0),"")))</f>
        <v/>
      </c>
      <c r="F82" s="102" t="s">
        <v>5</v>
      </c>
      <c r="G82" s="103"/>
      <c r="H82" s="103"/>
      <c r="I82" s="103"/>
      <c r="J82" s="103"/>
      <c r="K82" s="103"/>
      <c r="L82" s="103"/>
      <c r="M82" s="103"/>
      <c r="N82" s="105"/>
      <c r="O82" s="80">
        <f t="shared" ref="O82:W82" si="13">IF(O10="","",IF(O27="",IF(SUM(COUNTIF(O28:O80,"LS")+COUNTIF(O28:O80,"LUMP"))&gt;0,"LS",""),IF(O81&lt;&gt;"",ROUNDUP(O81,0),"")))</f>
        <v>1552</v>
      </c>
      <c r="P82" s="45">
        <f t="shared" si="13"/>
        <v>1552</v>
      </c>
      <c r="Q82" s="45" t="str">
        <f t="shared" si="13"/>
        <v/>
      </c>
      <c r="R82" s="45" t="str">
        <f t="shared" si="13"/>
        <v/>
      </c>
      <c r="S82" s="45">
        <f t="shared" si="13"/>
        <v>1552</v>
      </c>
      <c r="T82" s="45">
        <f t="shared" si="13"/>
        <v>4540</v>
      </c>
      <c r="U82" s="45">
        <f t="shared" si="13"/>
        <v>249</v>
      </c>
      <c r="V82" s="45">
        <f t="shared" si="13"/>
        <v>259</v>
      </c>
      <c r="W82" s="45" t="str">
        <f t="shared" si="13"/>
        <v/>
      </c>
      <c r="X82" s="45"/>
      <c r="Y82" s="45" t="str">
        <f t="shared" ref="Y82:AD82" si="14">IF(Y10="","",IF(Y27="",IF(SUM(COUNTIF(Y28:Y80,"LS")+COUNTIF(Y28:Y80,"LUMP"))&gt;0,"LS",""),IF(Y81&lt;&gt;"",ROUNDUP(Y81,0),"")))</f>
        <v/>
      </c>
      <c r="Z82" s="45" t="str">
        <f t="shared" si="14"/>
        <v/>
      </c>
      <c r="AA82" s="45" t="str">
        <f t="shared" si="14"/>
        <v/>
      </c>
      <c r="AB82" s="45" t="str">
        <f t="shared" si="14"/>
        <v/>
      </c>
      <c r="AC82" s="45" t="str">
        <f t="shared" si="14"/>
        <v/>
      </c>
      <c r="AD82" s="45" t="str">
        <f t="shared" si="14"/>
        <v/>
      </c>
    </row>
    <row r="83" spans="2:30" ht="12.75" customHeight="1" thickBot="1" x14ac:dyDescent="0.25"/>
    <row r="84" spans="2:30" ht="12.75" customHeight="1" thickBot="1" x14ac:dyDescent="0.25">
      <c r="B84" s="52" t="s">
        <v>19</v>
      </c>
      <c r="D84" s="70"/>
      <c r="E84" s="6"/>
      <c r="F84" s="110">
        <f>D9+1</f>
        <v>2</v>
      </c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</row>
    <row r="85" spans="2:30" ht="12.75" customHeight="1" thickBot="1" x14ac:dyDescent="0.25">
      <c r="B85" s="53"/>
      <c r="D85" s="65"/>
      <c r="E85" s="51"/>
      <c r="F85" s="12"/>
      <c r="G85" s="12"/>
      <c r="H85" s="12"/>
      <c r="I85" s="12"/>
      <c r="J85" s="12"/>
      <c r="K85" s="13"/>
      <c r="L85" s="13"/>
      <c r="M85" s="13"/>
      <c r="N85" s="14" t="s">
        <v>17</v>
      </c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</row>
    <row r="86" spans="2:30" ht="12.75" customHeight="1" x14ac:dyDescent="0.2">
      <c r="D86" s="66"/>
      <c r="E86" s="16"/>
      <c r="F86" s="12"/>
      <c r="G86" s="12"/>
      <c r="H86" s="12"/>
      <c r="I86" s="12"/>
      <c r="J86" s="12"/>
      <c r="K86" s="13"/>
      <c r="L86" s="13"/>
      <c r="M86" s="13"/>
      <c r="N86" s="14" t="s">
        <v>18</v>
      </c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2:30" ht="12.75" customHeight="1" x14ac:dyDescent="0.2">
      <c r="D87" s="65"/>
      <c r="E87" s="15"/>
      <c r="F87" s="17"/>
      <c r="G87" s="17"/>
      <c r="H87" s="1"/>
      <c r="I87" s="18"/>
      <c r="J87" s="13"/>
      <c r="K87" s="12"/>
      <c r="L87" s="13"/>
      <c r="M87" s="13"/>
      <c r="N87" s="14" t="s">
        <v>7</v>
      </c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2:30" ht="12.75" customHeight="1" thickBot="1" x14ac:dyDescent="0.25">
      <c r="D88" s="65"/>
      <c r="E88" s="19"/>
      <c r="F88" s="17"/>
      <c r="G88" s="17"/>
      <c r="H88" s="1"/>
      <c r="I88" s="18"/>
      <c r="J88" s="13"/>
      <c r="K88" s="12"/>
      <c r="L88" s="13"/>
      <c r="M88" s="13"/>
      <c r="N88" s="14" t="s">
        <v>8</v>
      </c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</row>
    <row r="89" spans="2:30" ht="12.75" customHeight="1" x14ac:dyDescent="0.2">
      <c r="B89" s="93" t="s">
        <v>20</v>
      </c>
      <c r="D89" s="71" t="str">
        <f t="shared" ref="D89" si="15">IF(OR(TRIM(D85)=0,TRIM(D85)=""),"",IF(IFERROR(TRIM(INDEX(QryItemNamed,MATCH(TRIM(D85),ITEM,0),2)),"")="Y","SPECIAL",LEFT(IFERROR(TRIM(INDEX(ITEM,MATCH(TRIM(D85),ITEM,0))),""),3)))</f>
        <v/>
      </c>
      <c r="E89" s="20" t="str">
        <f t="shared" ref="E89" si="16">IF(OR(TRIM(E85)=0,TRIM(E85)=""),"",IF(IFERROR(TRIM(INDEX(QryItemNamed,MATCH(TRIM(E85),ITEM,0),2)),"")="Y","SPECIAL",LEFT(IFERROR(TRIM(INDEX(ITEM,MATCH(TRIM(E85),ITEM,0))),""),3)))</f>
        <v/>
      </c>
      <c r="F89" s="114" t="s">
        <v>2</v>
      </c>
      <c r="G89" s="115"/>
      <c r="H89" s="116"/>
      <c r="I89" s="120" t="s">
        <v>9</v>
      </c>
      <c r="J89" s="99" t="s">
        <v>0</v>
      </c>
      <c r="K89" s="99" t="s">
        <v>10</v>
      </c>
      <c r="L89" s="99" t="s">
        <v>11</v>
      </c>
      <c r="M89" s="99" t="s">
        <v>16</v>
      </c>
      <c r="N89" s="99" t="s">
        <v>3</v>
      </c>
      <c r="O89" s="20" t="str">
        <f t="shared" ref="O89:AD89" si="17">IF(OR(TRIM(O85)=0,TRIM(O85)=""),"",IF(IFERROR(TRIM(INDEX(QryItemNamed,MATCH(TRIM(O85),ITEM,0),2)),"")="Y","SPECIAL",LEFT(IFERROR(TRIM(INDEX(ITEM,MATCH(TRIM(O85),ITEM,0))),""),3)))</f>
        <v/>
      </c>
      <c r="P89" s="20" t="str">
        <f t="shared" si="17"/>
        <v/>
      </c>
      <c r="Q89" s="20" t="str">
        <f t="shared" si="17"/>
        <v/>
      </c>
      <c r="R89" s="20" t="str">
        <f t="shared" si="17"/>
        <v/>
      </c>
      <c r="S89" s="20" t="str">
        <f t="shared" si="17"/>
        <v/>
      </c>
      <c r="T89" s="20"/>
      <c r="U89" s="20" t="str">
        <f t="shared" si="17"/>
        <v/>
      </c>
      <c r="V89" s="20" t="str">
        <f t="shared" si="17"/>
        <v/>
      </c>
      <c r="W89" s="20" t="str">
        <f t="shared" si="17"/>
        <v/>
      </c>
      <c r="X89" s="20"/>
      <c r="Y89" s="20" t="str">
        <f t="shared" si="17"/>
        <v/>
      </c>
      <c r="Z89" s="20" t="str">
        <f t="shared" si="17"/>
        <v/>
      </c>
      <c r="AA89" s="20" t="str">
        <f t="shared" si="17"/>
        <v/>
      </c>
      <c r="AB89" s="20" t="str">
        <f t="shared" si="17"/>
        <v/>
      </c>
      <c r="AC89" s="20" t="str">
        <f t="shared" si="17"/>
        <v/>
      </c>
      <c r="AD89" s="20" t="str">
        <f t="shared" si="17"/>
        <v/>
      </c>
    </row>
    <row r="90" spans="2:30" ht="12.75" customHeight="1" x14ac:dyDescent="0.2">
      <c r="B90" s="94"/>
      <c r="D90" s="127" t="str">
        <f t="shared" ref="D90" si="18">IF(OR(TRIM(D85)=0,TRIM(D85)=""),IF(D86="","",D86),IF(IFERROR(TRIM(INDEX(QryItemNamed,MATCH(TRIM(D85),ITEM,0),2)),"")="Y",TRIM(RIGHT(IFERROR(TRIM(INDEX(QryItemNamed,MATCH(TRIM(D85),ITEM,0),4)),"123456789012"),LEN(IFERROR(TRIM(INDEX(QryItemNamed,MATCH(TRIM(D85),ITEM,0),4)),"123456789012"))-9))&amp;D86,IFERROR(TRIM(INDEX(QryItemNamed,MATCH(TRIM(D85),ITEM,0),4))&amp;D86,"ITEM CODE DOES NOT EXIST IN ITEM MASTER")))</f>
        <v/>
      </c>
      <c r="E90" s="96" t="str">
        <f t="shared" ref="E90" si="19">IF(OR(TRIM(E85)=0,TRIM(E85)=""),IF(E86="","",E86),IF(IFERROR(TRIM(INDEX(QryItemNamed,MATCH(TRIM(E85),ITEM,0),2)),"")="Y",TRIM(RIGHT(IFERROR(TRIM(INDEX(QryItemNamed,MATCH(TRIM(E85),ITEM,0),4)),"123456789012"),LEN(IFERROR(TRIM(INDEX(QryItemNamed,MATCH(TRIM(E85),ITEM,0),4)),"123456789012"))-9))&amp;E86,IFERROR(TRIM(INDEX(QryItemNamed,MATCH(TRIM(E85),ITEM,0),4))&amp;E86,"ITEM CODE DOES NOT EXIST IN ITEM MASTER")))</f>
        <v/>
      </c>
      <c r="F90" s="117"/>
      <c r="G90" s="118"/>
      <c r="H90" s="119"/>
      <c r="I90" s="121"/>
      <c r="J90" s="100"/>
      <c r="K90" s="100"/>
      <c r="L90" s="100"/>
      <c r="M90" s="100"/>
      <c r="N90" s="100"/>
      <c r="O90" s="96" t="str">
        <f t="shared" ref="O90:AD90" si="20">IF(OR(TRIM(O85)=0,TRIM(O85)=""),IF(O86="","",O86),IF(IFERROR(TRIM(INDEX(QryItemNamed,MATCH(TRIM(O85),ITEM,0),2)),"")="Y",TRIM(RIGHT(IFERROR(TRIM(INDEX(QryItemNamed,MATCH(TRIM(O85),ITEM,0),4)),"123456789012"),LEN(IFERROR(TRIM(INDEX(QryItemNamed,MATCH(TRIM(O85),ITEM,0),4)),"123456789012"))-9))&amp;O86,IFERROR(TRIM(INDEX(QryItemNamed,MATCH(TRIM(O85),ITEM,0),4))&amp;O86,"ITEM CODE DOES NOT EXIST IN ITEM MASTER")))</f>
        <v/>
      </c>
      <c r="P90" s="96" t="str">
        <f t="shared" si="20"/>
        <v/>
      </c>
      <c r="Q90" s="96" t="str">
        <f t="shared" si="20"/>
        <v/>
      </c>
      <c r="R90" s="96" t="str">
        <f t="shared" si="20"/>
        <v/>
      </c>
      <c r="S90" s="96" t="str">
        <f t="shared" si="20"/>
        <v/>
      </c>
      <c r="T90" s="89"/>
      <c r="U90" s="96" t="str">
        <f t="shared" si="20"/>
        <v/>
      </c>
      <c r="V90" s="96" t="str">
        <f t="shared" si="20"/>
        <v/>
      </c>
      <c r="W90" s="96" t="str">
        <f t="shared" si="20"/>
        <v/>
      </c>
      <c r="X90" s="59"/>
      <c r="Y90" s="96" t="str">
        <f t="shared" si="20"/>
        <v/>
      </c>
      <c r="Z90" s="96" t="str">
        <f t="shared" si="20"/>
        <v/>
      </c>
      <c r="AA90" s="96" t="str">
        <f t="shared" si="20"/>
        <v/>
      </c>
      <c r="AB90" s="96" t="str">
        <f t="shared" si="20"/>
        <v/>
      </c>
      <c r="AC90" s="96" t="str">
        <f t="shared" si="20"/>
        <v/>
      </c>
      <c r="AD90" s="96" t="str">
        <f t="shared" si="20"/>
        <v/>
      </c>
    </row>
    <row r="91" spans="2:30" ht="12.75" customHeight="1" x14ac:dyDescent="0.2">
      <c r="B91" s="94"/>
      <c r="D91" s="128"/>
      <c r="E91" s="97"/>
      <c r="F91" s="117"/>
      <c r="G91" s="118"/>
      <c r="H91" s="119"/>
      <c r="I91" s="121"/>
      <c r="J91" s="100"/>
      <c r="K91" s="100"/>
      <c r="L91" s="100"/>
      <c r="M91" s="100"/>
      <c r="N91" s="100"/>
      <c r="O91" s="97"/>
      <c r="P91" s="97"/>
      <c r="Q91" s="97"/>
      <c r="R91" s="97"/>
      <c r="S91" s="97"/>
      <c r="T91" s="90"/>
      <c r="U91" s="97"/>
      <c r="V91" s="97"/>
      <c r="W91" s="97"/>
      <c r="X91" s="60"/>
      <c r="Y91" s="97"/>
      <c r="Z91" s="97"/>
      <c r="AA91" s="97"/>
      <c r="AB91" s="97"/>
      <c r="AC91" s="97"/>
      <c r="AD91" s="97"/>
    </row>
    <row r="92" spans="2:30" ht="12.75" customHeight="1" x14ac:dyDescent="0.2">
      <c r="B92" s="94"/>
      <c r="D92" s="128"/>
      <c r="E92" s="97"/>
      <c r="F92" s="117"/>
      <c r="G92" s="118"/>
      <c r="H92" s="119"/>
      <c r="I92" s="121"/>
      <c r="J92" s="100"/>
      <c r="K92" s="100"/>
      <c r="L92" s="100"/>
      <c r="M92" s="100"/>
      <c r="N92" s="100"/>
      <c r="O92" s="97"/>
      <c r="P92" s="97"/>
      <c r="Q92" s="97"/>
      <c r="R92" s="97"/>
      <c r="S92" s="97"/>
      <c r="T92" s="90"/>
      <c r="U92" s="97"/>
      <c r="V92" s="97"/>
      <c r="W92" s="97"/>
      <c r="X92" s="60"/>
      <c r="Y92" s="97"/>
      <c r="Z92" s="97"/>
      <c r="AA92" s="97"/>
      <c r="AB92" s="97"/>
      <c r="AC92" s="97"/>
      <c r="AD92" s="97"/>
    </row>
    <row r="93" spans="2:30" ht="12.75" customHeight="1" x14ac:dyDescent="0.2">
      <c r="B93" s="94"/>
      <c r="D93" s="128"/>
      <c r="E93" s="97"/>
      <c r="F93" s="117"/>
      <c r="G93" s="118"/>
      <c r="H93" s="119"/>
      <c r="I93" s="121"/>
      <c r="J93" s="100"/>
      <c r="K93" s="100"/>
      <c r="L93" s="100"/>
      <c r="M93" s="100"/>
      <c r="N93" s="100"/>
      <c r="O93" s="97"/>
      <c r="P93" s="97"/>
      <c r="Q93" s="97"/>
      <c r="R93" s="97"/>
      <c r="S93" s="97"/>
      <c r="T93" s="90"/>
      <c r="U93" s="97"/>
      <c r="V93" s="97"/>
      <c r="W93" s="97"/>
      <c r="X93" s="60"/>
      <c r="Y93" s="97"/>
      <c r="Z93" s="97"/>
      <c r="AA93" s="97"/>
      <c r="AB93" s="97"/>
      <c r="AC93" s="97"/>
      <c r="AD93" s="97"/>
    </row>
    <row r="94" spans="2:30" ht="12.75" customHeight="1" x14ac:dyDescent="0.2">
      <c r="B94" s="94"/>
      <c r="D94" s="128"/>
      <c r="E94" s="97"/>
      <c r="F94" s="117"/>
      <c r="G94" s="118"/>
      <c r="H94" s="119"/>
      <c r="I94" s="121"/>
      <c r="J94" s="100"/>
      <c r="K94" s="100"/>
      <c r="L94" s="100"/>
      <c r="M94" s="100"/>
      <c r="N94" s="100"/>
      <c r="O94" s="97"/>
      <c r="P94" s="97"/>
      <c r="Q94" s="97"/>
      <c r="R94" s="97"/>
      <c r="S94" s="97"/>
      <c r="T94" s="90"/>
      <c r="U94" s="97"/>
      <c r="V94" s="97"/>
      <c r="W94" s="97"/>
      <c r="X94" s="60"/>
      <c r="Y94" s="97"/>
      <c r="Z94" s="97"/>
      <c r="AA94" s="97"/>
      <c r="AB94" s="97"/>
      <c r="AC94" s="97"/>
      <c r="AD94" s="97"/>
    </row>
    <row r="95" spans="2:30" ht="12.75" customHeight="1" x14ac:dyDescent="0.2">
      <c r="B95" s="94"/>
      <c r="D95" s="128"/>
      <c r="E95" s="97"/>
      <c r="F95" s="117"/>
      <c r="G95" s="118"/>
      <c r="H95" s="119"/>
      <c r="I95" s="121"/>
      <c r="J95" s="100"/>
      <c r="K95" s="100"/>
      <c r="L95" s="100"/>
      <c r="M95" s="100"/>
      <c r="N95" s="100"/>
      <c r="O95" s="97"/>
      <c r="P95" s="97"/>
      <c r="Q95" s="97"/>
      <c r="R95" s="97"/>
      <c r="S95" s="97"/>
      <c r="T95" s="90"/>
      <c r="U95" s="97"/>
      <c r="V95" s="97"/>
      <c r="W95" s="97"/>
      <c r="X95" s="60"/>
      <c r="Y95" s="97"/>
      <c r="Z95" s="97"/>
      <c r="AA95" s="97"/>
      <c r="AB95" s="97"/>
      <c r="AC95" s="97"/>
      <c r="AD95" s="97"/>
    </row>
    <row r="96" spans="2:30" ht="12.75" customHeight="1" x14ac:dyDescent="0.2">
      <c r="B96" s="94"/>
      <c r="D96" s="128"/>
      <c r="E96" s="97"/>
      <c r="F96" s="117"/>
      <c r="G96" s="118"/>
      <c r="H96" s="119"/>
      <c r="I96" s="121"/>
      <c r="J96" s="100"/>
      <c r="K96" s="100"/>
      <c r="L96" s="100"/>
      <c r="M96" s="100"/>
      <c r="N96" s="100"/>
      <c r="O96" s="97"/>
      <c r="P96" s="97"/>
      <c r="Q96" s="97"/>
      <c r="R96" s="97"/>
      <c r="S96" s="97"/>
      <c r="T96" s="90"/>
      <c r="U96" s="97"/>
      <c r="V96" s="97"/>
      <c r="W96" s="97"/>
      <c r="X96" s="60"/>
      <c r="Y96" s="97"/>
      <c r="Z96" s="97"/>
      <c r="AA96" s="97"/>
      <c r="AB96" s="97"/>
      <c r="AC96" s="97"/>
      <c r="AD96" s="97"/>
    </row>
    <row r="97" spans="2:30" ht="12.75" customHeight="1" x14ac:dyDescent="0.2">
      <c r="B97" s="94"/>
      <c r="D97" s="128"/>
      <c r="E97" s="97"/>
      <c r="F97" s="117"/>
      <c r="G97" s="118"/>
      <c r="H97" s="119"/>
      <c r="I97" s="121"/>
      <c r="J97" s="100"/>
      <c r="K97" s="100"/>
      <c r="L97" s="100"/>
      <c r="M97" s="100"/>
      <c r="N97" s="100"/>
      <c r="O97" s="97"/>
      <c r="P97" s="97"/>
      <c r="Q97" s="97"/>
      <c r="R97" s="97"/>
      <c r="S97" s="97"/>
      <c r="T97" s="90"/>
      <c r="U97" s="97"/>
      <c r="V97" s="97"/>
      <c r="W97" s="97"/>
      <c r="X97" s="60"/>
      <c r="Y97" s="97"/>
      <c r="Z97" s="97"/>
      <c r="AA97" s="97"/>
      <c r="AB97" s="97"/>
      <c r="AC97" s="97"/>
      <c r="AD97" s="97"/>
    </row>
    <row r="98" spans="2:30" ht="12.75" customHeight="1" x14ac:dyDescent="0.2">
      <c r="B98" s="94"/>
      <c r="D98" s="128"/>
      <c r="E98" s="97"/>
      <c r="F98" s="117"/>
      <c r="G98" s="118"/>
      <c r="H98" s="119"/>
      <c r="I98" s="121"/>
      <c r="J98" s="100"/>
      <c r="K98" s="100"/>
      <c r="L98" s="100"/>
      <c r="M98" s="100"/>
      <c r="N98" s="100"/>
      <c r="O98" s="97"/>
      <c r="P98" s="97"/>
      <c r="Q98" s="97"/>
      <c r="R98" s="97"/>
      <c r="S98" s="97"/>
      <c r="T98" s="90"/>
      <c r="U98" s="97"/>
      <c r="V98" s="97"/>
      <c r="W98" s="97"/>
      <c r="X98" s="60"/>
      <c r="Y98" s="97"/>
      <c r="Z98" s="97"/>
      <c r="AA98" s="97"/>
      <c r="AB98" s="97"/>
      <c r="AC98" s="97"/>
      <c r="AD98" s="97"/>
    </row>
    <row r="99" spans="2:30" ht="12.75" customHeight="1" x14ac:dyDescent="0.2">
      <c r="B99" s="94"/>
      <c r="D99" s="128"/>
      <c r="E99" s="97"/>
      <c r="F99" s="117"/>
      <c r="G99" s="118"/>
      <c r="H99" s="119"/>
      <c r="I99" s="121"/>
      <c r="J99" s="100"/>
      <c r="K99" s="100"/>
      <c r="L99" s="100"/>
      <c r="M99" s="100"/>
      <c r="N99" s="100"/>
      <c r="O99" s="97"/>
      <c r="P99" s="97"/>
      <c r="Q99" s="97"/>
      <c r="R99" s="97"/>
      <c r="S99" s="97"/>
      <c r="T99" s="90"/>
      <c r="U99" s="97"/>
      <c r="V99" s="97"/>
      <c r="W99" s="97"/>
      <c r="X99" s="60"/>
      <c r="Y99" s="97"/>
      <c r="Z99" s="97"/>
      <c r="AA99" s="97"/>
      <c r="AB99" s="97"/>
      <c r="AC99" s="97"/>
      <c r="AD99" s="97"/>
    </row>
    <row r="100" spans="2:30" ht="12.75" customHeight="1" x14ac:dyDescent="0.2">
      <c r="B100" s="94"/>
      <c r="D100" s="128"/>
      <c r="E100" s="97"/>
      <c r="F100" s="117"/>
      <c r="G100" s="118"/>
      <c r="H100" s="119"/>
      <c r="I100" s="121"/>
      <c r="J100" s="100"/>
      <c r="K100" s="100"/>
      <c r="L100" s="100"/>
      <c r="M100" s="100"/>
      <c r="N100" s="100"/>
      <c r="O100" s="97"/>
      <c r="P100" s="97"/>
      <c r="Q100" s="97"/>
      <c r="R100" s="97"/>
      <c r="S100" s="97"/>
      <c r="T100" s="90"/>
      <c r="U100" s="97"/>
      <c r="V100" s="97"/>
      <c r="W100" s="97"/>
      <c r="X100" s="60"/>
      <c r="Y100" s="97"/>
      <c r="Z100" s="97"/>
      <c r="AA100" s="97"/>
      <c r="AB100" s="97"/>
      <c r="AC100" s="97"/>
      <c r="AD100" s="97"/>
    </row>
    <row r="101" spans="2:30" ht="12.75" customHeight="1" x14ac:dyDescent="0.2">
      <c r="B101" s="94"/>
      <c r="D101" s="129"/>
      <c r="E101" s="98"/>
      <c r="F101" s="117"/>
      <c r="G101" s="118"/>
      <c r="H101" s="119"/>
      <c r="I101" s="121"/>
      <c r="J101" s="100"/>
      <c r="K101" s="100"/>
      <c r="L101" s="100"/>
      <c r="M101" s="100"/>
      <c r="N101" s="100"/>
      <c r="O101" s="98"/>
      <c r="P101" s="98"/>
      <c r="Q101" s="98"/>
      <c r="R101" s="98"/>
      <c r="S101" s="98"/>
      <c r="T101" s="91"/>
      <c r="U101" s="98"/>
      <c r="V101" s="98"/>
      <c r="W101" s="98"/>
      <c r="X101" s="61"/>
      <c r="Y101" s="98"/>
      <c r="Z101" s="98"/>
      <c r="AA101" s="98"/>
      <c r="AB101" s="98"/>
      <c r="AC101" s="98"/>
      <c r="AD101" s="98"/>
    </row>
    <row r="102" spans="2:30" ht="12.75" customHeight="1" thickBot="1" x14ac:dyDescent="0.25">
      <c r="B102" s="95"/>
      <c r="D102" s="72" t="str">
        <f t="shared" ref="D102" si="21">IF(OR(TRIM(D85)=0,TRIM(D85)=""),"",IF(IFERROR(TRIM(INDEX(QryItemNamed,MATCH(TRIM(D85),ITEM,0),3)),"")="LS","",IFERROR(TRIM(INDEX(QryItemNamed,MATCH(TRIM(D85),ITEM,0),3)),"")))</f>
        <v/>
      </c>
      <c r="E102" s="23" t="str">
        <f t="shared" ref="E102" si="22">IF(OR(TRIM(E85)=0,TRIM(E85)=""),"",IF(IFERROR(TRIM(INDEX(QryItemNamed,MATCH(TRIM(E85),ITEM,0),3)),"")="LS","",IFERROR(TRIM(INDEX(QryItemNamed,MATCH(TRIM(E85),ITEM,0),3)),"")))</f>
        <v/>
      </c>
      <c r="F102" s="101"/>
      <c r="G102" s="101"/>
      <c r="H102" s="101"/>
      <c r="I102" s="21"/>
      <c r="J102" s="22"/>
      <c r="K102" s="23" t="s">
        <v>6</v>
      </c>
      <c r="L102" s="23" t="s">
        <v>6</v>
      </c>
      <c r="M102" s="23" t="s">
        <v>30</v>
      </c>
      <c r="N102" s="23" t="s">
        <v>30</v>
      </c>
      <c r="O102" s="23" t="str">
        <f t="shared" ref="O102:AD102" si="23">IF(OR(TRIM(O85)=0,TRIM(O85)=""),"",IF(IFERROR(TRIM(INDEX(QryItemNamed,MATCH(TRIM(O85),ITEM,0),3)),"")="LS","",IFERROR(TRIM(INDEX(QryItemNamed,MATCH(TRIM(O85),ITEM,0),3)),"")))</f>
        <v/>
      </c>
      <c r="P102" s="23" t="str">
        <f t="shared" si="23"/>
        <v/>
      </c>
      <c r="Q102" s="23" t="str">
        <f t="shared" si="23"/>
        <v/>
      </c>
      <c r="R102" s="23" t="str">
        <f t="shared" si="23"/>
        <v/>
      </c>
      <c r="S102" s="23" t="str">
        <f t="shared" si="23"/>
        <v/>
      </c>
      <c r="T102" s="23"/>
      <c r="U102" s="23" t="str">
        <f t="shared" si="23"/>
        <v/>
      </c>
      <c r="V102" s="23" t="str">
        <f t="shared" si="23"/>
        <v/>
      </c>
      <c r="W102" s="23" t="str">
        <f t="shared" si="23"/>
        <v/>
      </c>
      <c r="X102" s="23"/>
      <c r="Y102" s="23" t="str">
        <f t="shared" si="23"/>
        <v/>
      </c>
      <c r="Z102" s="23" t="str">
        <f t="shared" si="23"/>
        <v/>
      </c>
      <c r="AA102" s="23" t="str">
        <f t="shared" si="23"/>
        <v/>
      </c>
      <c r="AB102" s="23" t="str">
        <f t="shared" si="23"/>
        <v/>
      </c>
      <c r="AC102" s="23" t="str">
        <f t="shared" si="23"/>
        <v/>
      </c>
      <c r="AD102" s="23" t="str">
        <f t="shared" si="23"/>
        <v/>
      </c>
    </row>
    <row r="103" spans="2:30" ht="12.75" customHeight="1" x14ac:dyDescent="0.2">
      <c r="B103" s="54"/>
      <c r="D103" s="67"/>
      <c r="E103" s="29"/>
      <c r="F103" s="24"/>
      <c r="G103" s="25"/>
      <c r="H103" s="24"/>
      <c r="I103" s="26"/>
      <c r="J103" s="27"/>
      <c r="K103" s="28" t="str">
        <f>IF(F103&lt;&gt;"",H103-F103,"")</f>
        <v/>
      </c>
      <c r="L103" s="28"/>
      <c r="M103" s="28" t="str">
        <f>IF(F103&lt;&gt;"",K103*L103/9,"")</f>
        <v/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</row>
    <row r="104" spans="2:30" ht="12.75" customHeight="1" x14ac:dyDescent="0.2">
      <c r="B104" s="55"/>
      <c r="D104" s="67"/>
      <c r="E104" s="29"/>
      <c r="F104" s="24"/>
      <c r="G104" s="25" t="s">
        <v>1</v>
      </c>
      <c r="H104" s="24"/>
      <c r="I104" s="26"/>
      <c r="J104" s="27"/>
      <c r="K104" s="28" t="str">
        <f t="shared" ref="K104:K161" si="24">IF(F104&lt;&gt;"",H104-F104,"")</f>
        <v/>
      </c>
      <c r="L104" s="28"/>
      <c r="M104" s="28" t="str">
        <f t="shared" ref="M104:M161" si="25">IF(F104&lt;&gt;"",K104*L104/9,"")</f>
        <v/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30"/>
    </row>
    <row r="105" spans="2:30" ht="12.75" customHeight="1" x14ac:dyDescent="0.2">
      <c r="B105" s="55"/>
      <c r="D105" s="67"/>
      <c r="E105" s="29"/>
      <c r="F105" s="31"/>
      <c r="G105" s="32"/>
      <c r="H105" s="31"/>
      <c r="I105" s="33"/>
      <c r="J105" s="34"/>
      <c r="K105" s="30" t="str">
        <f t="shared" si="24"/>
        <v/>
      </c>
      <c r="L105" s="30"/>
      <c r="M105" s="30" t="str">
        <f t="shared" si="25"/>
        <v/>
      </c>
      <c r="N105" s="30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30"/>
    </row>
    <row r="106" spans="2:30" ht="12.75" customHeight="1" x14ac:dyDescent="0.2">
      <c r="B106" s="55"/>
      <c r="D106" s="67"/>
      <c r="E106" s="29"/>
      <c r="F106" s="31"/>
      <c r="G106" s="32"/>
      <c r="H106" s="31"/>
      <c r="I106" s="33"/>
      <c r="J106" s="34"/>
      <c r="K106" s="30" t="str">
        <f t="shared" si="24"/>
        <v/>
      </c>
      <c r="L106" s="30"/>
      <c r="M106" s="30" t="str">
        <f t="shared" si="25"/>
        <v/>
      </c>
      <c r="N106" s="30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30"/>
    </row>
    <row r="107" spans="2:30" ht="12.75" customHeight="1" x14ac:dyDescent="0.2">
      <c r="B107" s="55"/>
      <c r="D107" s="67"/>
      <c r="E107" s="29"/>
      <c r="F107" s="31"/>
      <c r="G107" s="32"/>
      <c r="H107" s="31"/>
      <c r="I107" s="33"/>
      <c r="J107" s="34"/>
      <c r="K107" s="30" t="str">
        <f t="shared" si="24"/>
        <v/>
      </c>
      <c r="L107" s="30"/>
      <c r="M107" s="30" t="str">
        <f t="shared" si="25"/>
        <v/>
      </c>
      <c r="N107" s="30"/>
      <c r="O107" s="28"/>
      <c r="P107" s="28"/>
      <c r="Q107" s="30"/>
      <c r="R107" s="28"/>
      <c r="S107" s="28"/>
      <c r="T107" s="28"/>
      <c r="U107" s="28"/>
      <c r="V107" s="28"/>
      <c r="W107" s="28"/>
      <c r="X107" s="28"/>
      <c r="Y107" s="28"/>
      <c r="Z107" s="28"/>
      <c r="AA107" s="35"/>
      <c r="AB107" s="35"/>
      <c r="AC107" s="30"/>
      <c r="AD107" s="30"/>
    </row>
    <row r="108" spans="2:30" ht="12.75" customHeight="1" x14ac:dyDescent="0.2">
      <c r="B108" s="55"/>
      <c r="D108" s="67"/>
      <c r="E108" s="29"/>
      <c r="F108" s="31"/>
      <c r="G108" s="32"/>
      <c r="H108" s="31"/>
      <c r="I108" s="33"/>
      <c r="J108" s="34"/>
      <c r="K108" s="30" t="str">
        <f t="shared" si="24"/>
        <v/>
      </c>
      <c r="L108" s="30"/>
      <c r="M108" s="30" t="str">
        <f t="shared" si="25"/>
        <v/>
      </c>
      <c r="N108" s="30"/>
      <c r="O108" s="28"/>
      <c r="P108" s="28"/>
      <c r="Q108" s="30"/>
      <c r="R108" s="28"/>
      <c r="S108" s="28"/>
      <c r="T108" s="28"/>
      <c r="U108" s="28"/>
      <c r="V108" s="28"/>
      <c r="W108" s="28"/>
      <c r="X108" s="28"/>
      <c r="Y108" s="28"/>
      <c r="Z108" s="28"/>
      <c r="AA108" s="35"/>
      <c r="AB108" s="35"/>
      <c r="AC108" s="30"/>
      <c r="AD108" s="30"/>
    </row>
    <row r="109" spans="2:30" ht="12.75" customHeight="1" x14ac:dyDescent="0.2">
      <c r="B109" s="55"/>
      <c r="D109" s="67"/>
      <c r="E109" s="29"/>
      <c r="F109" s="31"/>
      <c r="G109" s="32"/>
      <c r="H109" s="31"/>
      <c r="I109" s="33"/>
      <c r="J109" s="34"/>
      <c r="K109" s="30" t="str">
        <f t="shared" si="24"/>
        <v/>
      </c>
      <c r="L109" s="30"/>
      <c r="M109" s="30" t="str">
        <f t="shared" si="25"/>
        <v/>
      </c>
      <c r="N109" s="30"/>
      <c r="O109" s="28"/>
      <c r="P109" s="28"/>
      <c r="Q109" s="30"/>
      <c r="R109" s="28"/>
      <c r="S109" s="28"/>
      <c r="T109" s="28"/>
      <c r="U109" s="28"/>
      <c r="V109" s="28"/>
      <c r="W109" s="28"/>
      <c r="X109" s="28"/>
      <c r="Y109" s="28"/>
      <c r="Z109" s="28"/>
      <c r="AA109" s="35"/>
      <c r="AB109" s="35"/>
      <c r="AC109" s="30"/>
      <c r="AD109" s="30"/>
    </row>
    <row r="110" spans="2:30" ht="12.75" customHeight="1" x14ac:dyDescent="0.2">
      <c r="B110" s="55"/>
      <c r="D110" s="67"/>
      <c r="E110" s="29"/>
      <c r="F110" s="31"/>
      <c r="G110" s="32"/>
      <c r="H110" s="31"/>
      <c r="I110" s="33"/>
      <c r="J110" s="34"/>
      <c r="K110" s="30" t="str">
        <f t="shared" si="24"/>
        <v/>
      </c>
      <c r="L110" s="30"/>
      <c r="M110" s="30" t="str">
        <f t="shared" si="25"/>
        <v/>
      </c>
      <c r="N110" s="30"/>
      <c r="O110" s="28"/>
      <c r="P110" s="28"/>
      <c r="Q110" s="30"/>
      <c r="R110" s="28"/>
      <c r="S110" s="28"/>
      <c r="T110" s="28"/>
      <c r="U110" s="28"/>
      <c r="V110" s="28"/>
      <c r="W110" s="28"/>
      <c r="X110" s="28"/>
      <c r="Y110" s="28"/>
      <c r="Z110" s="28"/>
      <c r="AA110" s="35"/>
      <c r="AB110" s="35"/>
      <c r="AC110" s="30"/>
      <c r="AD110" s="30"/>
    </row>
    <row r="111" spans="2:30" ht="12.75" customHeight="1" x14ac:dyDescent="0.2">
      <c r="B111" s="55"/>
      <c r="D111" s="67"/>
      <c r="E111" s="29"/>
      <c r="F111" s="31"/>
      <c r="G111" s="32"/>
      <c r="H111" s="31"/>
      <c r="I111" s="33"/>
      <c r="J111" s="34"/>
      <c r="K111" s="30" t="str">
        <f t="shared" si="24"/>
        <v/>
      </c>
      <c r="L111" s="30"/>
      <c r="M111" s="30" t="str">
        <f t="shared" si="25"/>
        <v/>
      </c>
      <c r="N111" s="30"/>
      <c r="O111" s="28"/>
      <c r="P111" s="28"/>
      <c r="Q111" s="30"/>
      <c r="R111" s="28"/>
      <c r="S111" s="28"/>
      <c r="T111" s="28"/>
      <c r="U111" s="28"/>
      <c r="V111" s="28"/>
      <c r="W111" s="28"/>
      <c r="X111" s="28"/>
      <c r="Y111" s="28"/>
      <c r="Z111" s="28"/>
      <c r="AA111" s="35"/>
      <c r="AB111" s="35"/>
      <c r="AC111" s="30"/>
      <c r="AD111" s="30"/>
    </row>
    <row r="112" spans="2:30" ht="12.75" customHeight="1" x14ac:dyDescent="0.2">
      <c r="B112" s="55"/>
      <c r="D112" s="67"/>
      <c r="E112" s="29"/>
      <c r="F112" s="31"/>
      <c r="G112" s="32"/>
      <c r="H112" s="31"/>
      <c r="I112" s="33"/>
      <c r="J112" s="34"/>
      <c r="K112" s="30" t="str">
        <f t="shared" si="24"/>
        <v/>
      </c>
      <c r="L112" s="30"/>
      <c r="M112" s="30" t="str">
        <f t="shared" si="25"/>
        <v/>
      </c>
      <c r="N112" s="30"/>
      <c r="O112" s="28"/>
      <c r="P112" s="28"/>
      <c r="Q112" s="30"/>
      <c r="R112" s="28"/>
      <c r="S112" s="28"/>
      <c r="T112" s="28"/>
      <c r="U112" s="28"/>
      <c r="V112" s="28"/>
      <c r="W112" s="28"/>
      <c r="X112" s="28"/>
      <c r="Y112" s="28"/>
      <c r="Z112" s="28"/>
      <c r="AA112" s="35"/>
      <c r="AB112" s="35"/>
      <c r="AC112" s="30"/>
      <c r="AD112" s="30"/>
    </row>
    <row r="113" spans="2:30" ht="12.75" customHeight="1" x14ac:dyDescent="0.2">
      <c r="B113" s="55"/>
      <c r="D113" s="67"/>
      <c r="E113" s="29"/>
      <c r="F113" s="31"/>
      <c r="G113" s="32"/>
      <c r="H113" s="31"/>
      <c r="I113" s="33"/>
      <c r="J113" s="34"/>
      <c r="K113" s="30" t="str">
        <f t="shared" si="24"/>
        <v/>
      </c>
      <c r="L113" s="30"/>
      <c r="M113" s="30" t="str">
        <f t="shared" si="25"/>
        <v/>
      </c>
      <c r="N113" s="30"/>
      <c r="O113" s="28"/>
      <c r="P113" s="28"/>
      <c r="Q113" s="30"/>
      <c r="R113" s="28"/>
      <c r="S113" s="28"/>
      <c r="T113" s="28"/>
      <c r="U113" s="28"/>
      <c r="V113" s="28"/>
      <c r="W113" s="28"/>
      <c r="X113" s="28"/>
      <c r="Y113" s="28"/>
      <c r="Z113" s="28"/>
      <c r="AA113" s="35"/>
      <c r="AB113" s="35"/>
      <c r="AC113" s="30"/>
      <c r="AD113" s="30"/>
    </row>
    <row r="114" spans="2:30" ht="12.75" customHeight="1" x14ac:dyDescent="0.2">
      <c r="B114" s="55"/>
      <c r="D114" s="67"/>
      <c r="E114" s="29"/>
      <c r="F114" s="31"/>
      <c r="G114" s="32"/>
      <c r="H114" s="31"/>
      <c r="I114" s="33"/>
      <c r="J114" s="34"/>
      <c r="K114" s="30" t="str">
        <f t="shared" si="24"/>
        <v/>
      </c>
      <c r="L114" s="30"/>
      <c r="M114" s="30" t="str">
        <f t="shared" si="25"/>
        <v/>
      </c>
      <c r="N114" s="30"/>
      <c r="O114" s="28"/>
      <c r="P114" s="28"/>
      <c r="Q114" s="30"/>
      <c r="R114" s="28"/>
      <c r="S114" s="28"/>
      <c r="T114" s="28"/>
      <c r="U114" s="28"/>
      <c r="V114" s="28"/>
      <c r="W114" s="28"/>
      <c r="X114" s="28"/>
      <c r="Y114" s="28"/>
      <c r="Z114" s="28"/>
      <c r="AA114" s="35"/>
      <c r="AB114" s="35"/>
      <c r="AC114" s="30"/>
      <c r="AD114" s="30"/>
    </row>
    <row r="115" spans="2:30" ht="12.75" customHeight="1" x14ac:dyDescent="0.2">
      <c r="B115" s="55"/>
      <c r="D115" s="67"/>
      <c r="E115" s="29"/>
      <c r="F115" s="31"/>
      <c r="G115" s="32"/>
      <c r="H115" s="31"/>
      <c r="I115" s="33"/>
      <c r="J115" s="34"/>
      <c r="K115" s="30" t="str">
        <f t="shared" si="24"/>
        <v/>
      </c>
      <c r="L115" s="30"/>
      <c r="M115" s="30" t="str">
        <f t="shared" si="25"/>
        <v/>
      </c>
      <c r="N115" s="30"/>
      <c r="O115" s="28"/>
      <c r="P115" s="28"/>
      <c r="Q115" s="30"/>
      <c r="R115" s="28"/>
      <c r="S115" s="28"/>
      <c r="T115" s="28"/>
      <c r="U115" s="28"/>
      <c r="V115" s="28"/>
      <c r="W115" s="28"/>
      <c r="X115" s="28"/>
      <c r="Y115" s="28"/>
      <c r="Z115" s="28"/>
      <c r="AA115" s="35"/>
      <c r="AB115" s="35"/>
      <c r="AC115" s="30"/>
      <c r="AD115" s="30"/>
    </row>
    <row r="116" spans="2:30" ht="12.75" customHeight="1" x14ac:dyDescent="0.2">
      <c r="B116" s="55"/>
      <c r="D116" s="67"/>
      <c r="E116" s="29"/>
      <c r="F116" s="31"/>
      <c r="G116" s="32"/>
      <c r="H116" s="31"/>
      <c r="I116" s="33"/>
      <c r="J116" s="34"/>
      <c r="K116" s="30" t="str">
        <f t="shared" si="24"/>
        <v/>
      </c>
      <c r="L116" s="30"/>
      <c r="M116" s="30" t="str">
        <f t="shared" si="25"/>
        <v/>
      </c>
      <c r="N116" s="30"/>
      <c r="O116" s="28"/>
      <c r="P116" s="28"/>
      <c r="Q116" s="30"/>
      <c r="R116" s="28"/>
      <c r="S116" s="28"/>
      <c r="T116" s="28"/>
      <c r="U116" s="28"/>
      <c r="V116" s="28"/>
      <c r="W116" s="28"/>
      <c r="X116" s="28"/>
      <c r="Y116" s="28"/>
      <c r="Z116" s="28"/>
      <c r="AA116" s="35"/>
      <c r="AB116" s="35"/>
      <c r="AC116" s="30"/>
      <c r="AD116" s="30"/>
    </row>
    <row r="117" spans="2:30" ht="12.75" customHeight="1" x14ac:dyDescent="0.2">
      <c r="B117" s="55"/>
      <c r="D117" s="67"/>
      <c r="E117" s="29"/>
      <c r="F117" s="31"/>
      <c r="G117" s="32"/>
      <c r="H117" s="31"/>
      <c r="I117" s="33"/>
      <c r="J117" s="34"/>
      <c r="K117" s="30" t="str">
        <f t="shared" si="24"/>
        <v/>
      </c>
      <c r="L117" s="30"/>
      <c r="M117" s="30" t="str">
        <f t="shared" si="25"/>
        <v/>
      </c>
      <c r="N117" s="30"/>
      <c r="O117" s="28"/>
      <c r="P117" s="28"/>
      <c r="Q117" s="30"/>
      <c r="R117" s="28"/>
      <c r="S117" s="28"/>
      <c r="T117" s="28"/>
      <c r="U117" s="28"/>
      <c r="V117" s="28"/>
      <c r="W117" s="28"/>
      <c r="X117" s="28"/>
      <c r="Y117" s="28"/>
      <c r="Z117" s="28"/>
      <c r="AA117" s="35"/>
      <c r="AB117" s="35"/>
      <c r="AC117" s="30"/>
      <c r="AD117" s="30"/>
    </row>
    <row r="118" spans="2:30" ht="12.75" customHeight="1" x14ac:dyDescent="0.2">
      <c r="B118" s="55"/>
      <c r="D118" s="67"/>
      <c r="E118" s="29"/>
      <c r="F118" s="31"/>
      <c r="G118" s="32"/>
      <c r="H118" s="31"/>
      <c r="I118" s="33"/>
      <c r="J118" s="34"/>
      <c r="K118" s="30" t="str">
        <f t="shared" si="24"/>
        <v/>
      </c>
      <c r="L118" s="30"/>
      <c r="M118" s="30" t="str">
        <f t="shared" si="25"/>
        <v/>
      </c>
      <c r="N118" s="30"/>
      <c r="O118" s="28"/>
      <c r="P118" s="28"/>
      <c r="Q118" s="30"/>
      <c r="R118" s="28"/>
      <c r="S118" s="28"/>
      <c r="T118" s="28"/>
      <c r="U118" s="28"/>
      <c r="V118" s="28"/>
      <c r="W118" s="28"/>
      <c r="X118" s="28"/>
      <c r="Y118" s="28"/>
      <c r="Z118" s="28"/>
      <c r="AA118" s="35"/>
      <c r="AB118" s="35"/>
      <c r="AC118" s="30"/>
      <c r="AD118" s="30"/>
    </row>
    <row r="119" spans="2:30" ht="12.75" customHeight="1" x14ac:dyDescent="0.2">
      <c r="B119" s="55"/>
      <c r="D119" s="67"/>
      <c r="E119" s="29"/>
      <c r="F119" s="31"/>
      <c r="G119" s="32"/>
      <c r="H119" s="31"/>
      <c r="I119" s="33"/>
      <c r="J119" s="34"/>
      <c r="K119" s="30" t="str">
        <f t="shared" si="24"/>
        <v/>
      </c>
      <c r="L119" s="30"/>
      <c r="M119" s="30" t="str">
        <f t="shared" si="25"/>
        <v/>
      </c>
      <c r="N119" s="30"/>
      <c r="O119" s="28"/>
      <c r="P119" s="28"/>
      <c r="Q119" s="30"/>
      <c r="R119" s="28"/>
      <c r="S119" s="28"/>
      <c r="T119" s="28"/>
      <c r="U119" s="28"/>
      <c r="V119" s="28"/>
      <c r="W119" s="28"/>
      <c r="X119" s="28"/>
      <c r="Y119" s="28"/>
      <c r="Z119" s="28"/>
      <c r="AA119" s="35"/>
      <c r="AB119" s="35"/>
      <c r="AC119" s="30"/>
      <c r="AD119" s="30"/>
    </row>
    <row r="120" spans="2:30" ht="12.75" customHeight="1" x14ac:dyDescent="0.2">
      <c r="B120" s="55"/>
      <c r="D120" s="67"/>
      <c r="E120" s="29"/>
      <c r="F120" s="31"/>
      <c r="G120" s="32"/>
      <c r="H120" s="31"/>
      <c r="I120" s="33"/>
      <c r="J120" s="34"/>
      <c r="K120" s="30" t="str">
        <f t="shared" si="24"/>
        <v/>
      </c>
      <c r="L120" s="30"/>
      <c r="M120" s="30" t="str">
        <f t="shared" si="25"/>
        <v/>
      </c>
      <c r="N120" s="30"/>
      <c r="O120" s="28"/>
      <c r="P120" s="28"/>
      <c r="Q120" s="30"/>
      <c r="R120" s="28"/>
      <c r="S120" s="28"/>
      <c r="T120" s="28"/>
      <c r="U120" s="28"/>
      <c r="V120" s="28"/>
      <c r="W120" s="28"/>
      <c r="X120" s="28"/>
      <c r="Y120" s="28"/>
      <c r="Z120" s="28"/>
      <c r="AA120" s="35"/>
      <c r="AB120" s="35"/>
      <c r="AC120" s="30"/>
      <c r="AD120" s="30"/>
    </row>
    <row r="121" spans="2:30" ht="12.75" customHeight="1" x14ac:dyDescent="0.2">
      <c r="B121" s="55"/>
      <c r="D121" s="67"/>
      <c r="E121" s="29"/>
      <c r="F121" s="31"/>
      <c r="G121" s="32"/>
      <c r="H121" s="31"/>
      <c r="I121" s="33"/>
      <c r="J121" s="34"/>
      <c r="K121" s="30" t="str">
        <f t="shared" si="24"/>
        <v/>
      </c>
      <c r="L121" s="30"/>
      <c r="M121" s="30" t="str">
        <f t="shared" si="25"/>
        <v/>
      </c>
      <c r="N121" s="30"/>
      <c r="O121" s="28"/>
      <c r="P121" s="28"/>
      <c r="Q121" s="30"/>
      <c r="R121" s="28"/>
      <c r="S121" s="28"/>
      <c r="T121" s="28"/>
      <c r="U121" s="28"/>
      <c r="V121" s="28"/>
      <c r="W121" s="28"/>
      <c r="X121" s="28"/>
      <c r="Y121" s="28"/>
      <c r="Z121" s="28"/>
      <c r="AA121" s="35"/>
      <c r="AB121" s="35"/>
      <c r="AC121" s="30"/>
      <c r="AD121" s="30"/>
    </row>
    <row r="122" spans="2:30" ht="12.75" customHeight="1" x14ac:dyDescent="0.2">
      <c r="B122" s="55"/>
      <c r="D122" s="67"/>
      <c r="E122" s="29"/>
      <c r="F122" s="31"/>
      <c r="G122" s="32"/>
      <c r="H122" s="31"/>
      <c r="I122" s="33"/>
      <c r="J122" s="34"/>
      <c r="K122" s="30" t="str">
        <f t="shared" si="24"/>
        <v/>
      </c>
      <c r="L122" s="30"/>
      <c r="M122" s="30" t="str">
        <f t="shared" si="25"/>
        <v/>
      </c>
      <c r="N122" s="30"/>
      <c r="O122" s="28"/>
      <c r="P122" s="28"/>
      <c r="Q122" s="30"/>
      <c r="R122" s="28"/>
      <c r="S122" s="28"/>
      <c r="T122" s="28"/>
      <c r="U122" s="28"/>
      <c r="V122" s="28"/>
      <c r="W122" s="28"/>
      <c r="X122" s="28"/>
      <c r="Y122" s="28"/>
      <c r="Z122" s="28"/>
      <c r="AA122" s="35"/>
      <c r="AB122" s="35"/>
      <c r="AC122" s="30"/>
      <c r="AD122" s="30"/>
    </row>
    <row r="123" spans="2:30" ht="12.75" customHeight="1" x14ac:dyDescent="0.2">
      <c r="B123" s="55"/>
      <c r="D123" s="67"/>
      <c r="E123" s="29"/>
      <c r="F123" s="31"/>
      <c r="G123" s="32"/>
      <c r="H123" s="31"/>
      <c r="I123" s="33"/>
      <c r="J123" s="34"/>
      <c r="K123" s="30" t="str">
        <f t="shared" si="24"/>
        <v/>
      </c>
      <c r="L123" s="30"/>
      <c r="M123" s="30" t="str">
        <f t="shared" si="25"/>
        <v/>
      </c>
      <c r="N123" s="30"/>
      <c r="O123" s="28"/>
      <c r="P123" s="28"/>
      <c r="Q123" s="30"/>
      <c r="R123" s="28"/>
      <c r="S123" s="28"/>
      <c r="T123" s="28"/>
      <c r="U123" s="28"/>
      <c r="V123" s="28"/>
      <c r="W123" s="28"/>
      <c r="X123" s="28"/>
      <c r="Y123" s="28"/>
      <c r="Z123" s="28"/>
      <c r="AA123" s="35"/>
      <c r="AB123" s="35"/>
      <c r="AC123" s="30"/>
      <c r="AD123" s="30"/>
    </row>
    <row r="124" spans="2:30" ht="12.75" customHeight="1" x14ac:dyDescent="0.2">
      <c r="B124" s="55"/>
      <c r="D124" s="67"/>
      <c r="E124" s="29"/>
      <c r="F124" s="31"/>
      <c r="G124" s="32"/>
      <c r="H124" s="31"/>
      <c r="I124" s="33"/>
      <c r="J124" s="34"/>
      <c r="K124" s="30" t="str">
        <f t="shared" si="24"/>
        <v/>
      </c>
      <c r="L124" s="30"/>
      <c r="M124" s="30" t="str">
        <f t="shared" si="25"/>
        <v/>
      </c>
      <c r="N124" s="30"/>
      <c r="O124" s="28"/>
      <c r="P124" s="28"/>
      <c r="Q124" s="30"/>
      <c r="R124" s="28"/>
      <c r="S124" s="28"/>
      <c r="T124" s="28"/>
      <c r="U124" s="28"/>
      <c r="V124" s="28"/>
      <c r="W124" s="28"/>
      <c r="X124" s="28"/>
      <c r="Y124" s="28"/>
      <c r="Z124" s="28"/>
      <c r="AA124" s="35"/>
      <c r="AB124" s="35"/>
      <c r="AC124" s="30"/>
      <c r="AD124" s="30"/>
    </row>
    <row r="125" spans="2:30" ht="12.75" customHeight="1" x14ac:dyDescent="0.2">
      <c r="B125" s="55"/>
      <c r="D125" s="67"/>
      <c r="E125" s="29"/>
      <c r="F125" s="31"/>
      <c r="G125" s="32"/>
      <c r="H125" s="31"/>
      <c r="I125" s="33"/>
      <c r="J125" s="34"/>
      <c r="K125" s="30" t="str">
        <f t="shared" si="24"/>
        <v/>
      </c>
      <c r="L125" s="30"/>
      <c r="M125" s="30" t="str">
        <f t="shared" si="25"/>
        <v/>
      </c>
      <c r="N125" s="30"/>
      <c r="O125" s="28"/>
      <c r="P125" s="28"/>
      <c r="Q125" s="30"/>
      <c r="R125" s="28"/>
      <c r="S125" s="28"/>
      <c r="T125" s="28"/>
      <c r="U125" s="28"/>
      <c r="V125" s="28"/>
      <c r="W125" s="28"/>
      <c r="X125" s="28"/>
      <c r="Y125" s="28"/>
      <c r="Z125" s="28"/>
      <c r="AA125" s="35"/>
      <c r="AB125" s="35"/>
      <c r="AC125" s="30"/>
      <c r="AD125" s="30"/>
    </row>
    <row r="126" spans="2:30" ht="12.75" customHeight="1" x14ac:dyDescent="0.2">
      <c r="B126" s="55"/>
      <c r="D126" s="67"/>
      <c r="E126" s="29"/>
      <c r="F126" s="31"/>
      <c r="G126" s="32"/>
      <c r="H126" s="31"/>
      <c r="I126" s="33"/>
      <c r="J126" s="34"/>
      <c r="K126" s="30" t="str">
        <f t="shared" si="24"/>
        <v/>
      </c>
      <c r="L126" s="30"/>
      <c r="M126" s="30" t="str">
        <f t="shared" si="25"/>
        <v/>
      </c>
      <c r="N126" s="30"/>
      <c r="O126" s="28"/>
      <c r="P126" s="28"/>
      <c r="Q126" s="30"/>
      <c r="R126" s="28"/>
      <c r="S126" s="28"/>
      <c r="T126" s="28"/>
      <c r="U126" s="28"/>
      <c r="V126" s="28"/>
      <c r="W126" s="28"/>
      <c r="X126" s="28"/>
      <c r="Y126" s="28"/>
      <c r="Z126" s="28"/>
      <c r="AA126" s="35"/>
      <c r="AB126" s="35"/>
      <c r="AC126" s="30"/>
      <c r="AD126" s="30"/>
    </row>
    <row r="127" spans="2:30" ht="12.75" customHeight="1" x14ac:dyDescent="0.2">
      <c r="B127" s="55"/>
      <c r="D127" s="67"/>
      <c r="E127" s="29"/>
      <c r="F127" s="31"/>
      <c r="G127" s="32"/>
      <c r="H127" s="31"/>
      <c r="I127" s="33"/>
      <c r="J127" s="34"/>
      <c r="K127" s="30" t="str">
        <f t="shared" si="24"/>
        <v/>
      </c>
      <c r="L127" s="30"/>
      <c r="M127" s="30" t="str">
        <f t="shared" si="25"/>
        <v/>
      </c>
      <c r="N127" s="30"/>
      <c r="O127" s="28"/>
      <c r="P127" s="28"/>
      <c r="Q127" s="30"/>
      <c r="R127" s="28"/>
      <c r="S127" s="28"/>
      <c r="T127" s="28"/>
      <c r="U127" s="28"/>
      <c r="V127" s="28"/>
      <c r="W127" s="28"/>
      <c r="X127" s="28"/>
      <c r="Y127" s="28"/>
      <c r="Z127" s="28"/>
      <c r="AA127" s="35"/>
      <c r="AB127" s="35"/>
      <c r="AC127" s="30"/>
      <c r="AD127" s="30"/>
    </row>
    <row r="128" spans="2:30" ht="12.75" customHeight="1" x14ac:dyDescent="0.2">
      <c r="B128" s="55"/>
      <c r="D128" s="67"/>
      <c r="E128" s="29"/>
      <c r="F128" s="31"/>
      <c r="G128" s="32"/>
      <c r="H128" s="31"/>
      <c r="I128" s="33"/>
      <c r="J128" s="34"/>
      <c r="K128" s="30" t="str">
        <f t="shared" si="24"/>
        <v/>
      </c>
      <c r="L128" s="30"/>
      <c r="M128" s="30" t="str">
        <f t="shared" si="25"/>
        <v/>
      </c>
      <c r="N128" s="30"/>
      <c r="O128" s="28"/>
      <c r="P128" s="28"/>
      <c r="Q128" s="30"/>
      <c r="R128" s="28"/>
      <c r="S128" s="28"/>
      <c r="T128" s="28"/>
      <c r="U128" s="28"/>
      <c r="V128" s="28"/>
      <c r="W128" s="28"/>
      <c r="X128" s="28"/>
      <c r="Y128" s="28"/>
      <c r="Z128" s="28"/>
      <c r="AA128" s="35"/>
      <c r="AB128" s="35"/>
      <c r="AC128" s="30"/>
      <c r="AD128" s="30"/>
    </row>
    <row r="129" spans="2:30" ht="12.75" customHeight="1" x14ac:dyDescent="0.2">
      <c r="B129" s="55"/>
      <c r="D129" s="67"/>
      <c r="E129" s="29"/>
      <c r="F129" s="31"/>
      <c r="G129" s="32"/>
      <c r="H129" s="31"/>
      <c r="I129" s="33"/>
      <c r="J129" s="34"/>
      <c r="K129" s="30" t="str">
        <f t="shared" si="24"/>
        <v/>
      </c>
      <c r="L129" s="30"/>
      <c r="M129" s="30" t="str">
        <f t="shared" si="25"/>
        <v/>
      </c>
      <c r="N129" s="30"/>
      <c r="O129" s="28"/>
      <c r="P129" s="28"/>
      <c r="Q129" s="30"/>
      <c r="R129" s="28"/>
      <c r="S129" s="28"/>
      <c r="T129" s="28"/>
      <c r="U129" s="28"/>
      <c r="V129" s="28"/>
      <c r="W129" s="28"/>
      <c r="X129" s="28"/>
      <c r="Y129" s="28"/>
      <c r="Z129" s="28"/>
      <c r="AA129" s="35"/>
      <c r="AB129" s="35"/>
      <c r="AC129" s="30"/>
      <c r="AD129" s="30"/>
    </row>
    <row r="130" spans="2:30" ht="12.75" customHeight="1" x14ac:dyDescent="0.2">
      <c r="B130" s="55"/>
      <c r="D130" s="67"/>
      <c r="E130" s="29"/>
      <c r="F130" s="31"/>
      <c r="G130" s="32"/>
      <c r="H130" s="31"/>
      <c r="I130" s="33"/>
      <c r="J130" s="34"/>
      <c r="K130" s="30" t="str">
        <f t="shared" si="24"/>
        <v/>
      </c>
      <c r="L130" s="30"/>
      <c r="M130" s="30" t="str">
        <f t="shared" si="25"/>
        <v/>
      </c>
      <c r="N130" s="30"/>
      <c r="O130" s="28"/>
      <c r="P130" s="28"/>
      <c r="Q130" s="30"/>
      <c r="R130" s="28"/>
      <c r="S130" s="28"/>
      <c r="T130" s="28"/>
      <c r="U130" s="28"/>
      <c r="V130" s="28"/>
      <c r="W130" s="28"/>
      <c r="X130" s="28"/>
      <c r="Y130" s="28"/>
      <c r="Z130" s="28"/>
      <c r="AA130" s="35"/>
      <c r="AB130" s="35"/>
      <c r="AC130" s="30"/>
      <c r="AD130" s="30"/>
    </row>
    <row r="131" spans="2:30" ht="12.75" customHeight="1" x14ac:dyDescent="0.2">
      <c r="B131" s="55"/>
      <c r="D131" s="67"/>
      <c r="E131" s="29"/>
      <c r="F131" s="31"/>
      <c r="G131" s="32"/>
      <c r="H131" s="31"/>
      <c r="I131" s="33"/>
      <c r="J131" s="34"/>
      <c r="K131" s="30" t="str">
        <f t="shared" si="24"/>
        <v/>
      </c>
      <c r="L131" s="30"/>
      <c r="M131" s="30" t="str">
        <f t="shared" si="25"/>
        <v/>
      </c>
      <c r="N131" s="30"/>
      <c r="O131" s="28"/>
      <c r="P131" s="28"/>
      <c r="Q131" s="30"/>
      <c r="R131" s="28"/>
      <c r="S131" s="28"/>
      <c r="T131" s="28"/>
      <c r="U131" s="28"/>
      <c r="V131" s="28"/>
      <c r="W131" s="28"/>
      <c r="X131" s="28"/>
      <c r="Y131" s="28"/>
      <c r="Z131" s="28"/>
      <c r="AA131" s="35"/>
      <c r="AB131" s="35"/>
      <c r="AC131" s="30"/>
      <c r="AD131" s="30"/>
    </row>
    <row r="132" spans="2:30" ht="12.75" customHeight="1" x14ac:dyDescent="0.2">
      <c r="B132" s="55"/>
      <c r="D132" s="67"/>
      <c r="E132" s="29"/>
      <c r="F132" s="31"/>
      <c r="G132" s="32"/>
      <c r="H132" s="31"/>
      <c r="I132" s="33"/>
      <c r="J132" s="34"/>
      <c r="K132" s="30" t="str">
        <f t="shared" si="24"/>
        <v/>
      </c>
      <c r="L132" s="30"/>
      <c r="M132" s="30" t="str">
        <f t="shared" si="25"/>
        <v/>
      </c>
      <c r="N132" s="30"/>
      <c r="O132" s="28"/>
      <c r="P132" s="28"/>
      <c r="Q132" s="30"/>
      <c r="R132" s="28"/>
      <c r="S132" s="28"/>
      <c r="T132" s="28"/>
      <c r="U132" s="28"/>
      <c r="V132" s="28"/>
      <c r="W132" s="28"/>
      <c r="X132" s="28"/>
      <c r="Y132" s="28"/>
      <c r="Z132" s="28"/>
      <c r="AA132" s="35"/>
      <c r="AB132" s="35"/>
      <c r="AC132" s="30"/>
      <c r="AD132" s="30"/>
    </row>
    <row r="133" spans="2:30" ht="12.75" customHeight="1" x14ac:dyDescent="0.2">
      <c r="B133" s="55"/>
      <c r="D133" s="67"/>
      <c r="E133" s="29"/>
      <c r="F133" s="31"/>
      <c r="G133" s="32"/>
      <c r="H133" s="31"/>
      <c r="I133" s="33"/>
      <c r="J133" s="34"/>
      <c r="K133" s="30" t="str">
        <f t="shared" si="24"/>
        <v/>
      </c>
      <c r="L133" s="30"/>
      <c r="M133" s="30" t="str">
        <f t="shared" si="25"/>
        <v/>
      </c>
      <c r="N133" s="30"/>
      <c r="O133" s="28"/>
      <c r="P133" s="28"/>
      <c r="Q133" s="30"/>
      <c r="R133" s="28"/>
      <c r="S133" s="28"/>
      <c r="T133" s="28"/>
      <c r="U133" s="28"/>
      <c r="V133" s="28"/>
      <c r="W133" s="28"/>
      <c r="X133" s="28"/>
      <c r="Y133" s="28"/>
      <c r="Z133" s="28"/>
      <c r="AA133" s="35"/>
      <c r="AB133" s="35"/>
      <c r="AC133" s="30"/>
      <c r="AD133" s="30"/>
    </row>
    <row r="134" spans="2:30" ht="12.75" customHeight="1" x14ac:dyDescent="0.2">
      <c r="B134" s="55"/>
      <c r="D134" s="67"/>
      <c r="E134" s="29"/>
      <c r="F134" s="31"/>
      <c r="G134" s="32"/>
      <c r="H134" s="31"/>
      <c r="I134" s="33"/>
      <c r="J134" s="34"/>
      <c r="K134" s="30" t="str">
        <f t="shared" si="24"/>
        <v/>
      </c>
      <c r="L134" s="30"/>
      <c r="M134" s="30" t="str">
        <f t="shared" si="25"/>
        <v/>
      </c>
      <c r="N134" s="30"/>
      <c r="O134" s="28"/>
      <c r="P134" s="28"/>
      <c r="Q134" s="30"/>
      <c r="R134" s="28"/>
      <c r="S134" s="28"/>
      <c r="T134" s="28"/>
      <c r="U134" s="28"/>
      <c r="V134" s="28"/>
      <c r="W134" s="28"/>
      <c r="X134" s="28"/>
      <c r="Y134" s="28"/>
      <c r="Z134" s="28"/>
      <c r="AA134" s="35"/>
      <c r="AB134" s="35"/>
      <c r="AC134" s="30"/>
      <c r="AD134" s="30"/>
    </row>
    <row r="135" spans="2:30" ht="12.75" customHeight="1" x14ac:dyDescent="0.2">
      <c r="B135" s="55"/>
      <c r="D135" s="67"/>
      <c r="E135" s="29"/>
      <c r="F135" s="31"/>
      <c r="G135" s="32"/>
      <c r="H135" s="31"/>
      <c r="I135" s="33"/>
      <c r="J135" s="34"/>
      <c r="K135" s="30" t="str">
        <f t="shared" si="24"/>
        <v/>
      </c>
      <c r="L135" s="30"/>
      <c r="M135" s="30" t="str">
        <f t="shared" si="25"/>
        <v/>
      </c>
      <c r="N135" s="30"/>
      <c r="O135" s="28"/>
      <c r="P135" s="28"/>
      <c r="Q135" s="30"/>
      <c r="R135" s="28"/>
      <c r="S135" s="28"/>
      <c r="T135" s="28"/>
      <c r="U135" s="28"/>
      <c r="V135" s="28"/>
      <c r="W135" s="28"/>
      <c r="X135" s="28"/>
      <c r="Y135" s="28"/>
      <c r="Z135" s="28"/>
      <c r="AA135" s="35"/>
      <c r="AB135" s="35"/>
      <c r="AC135" s="30"/>
      <c r="AD135" s="30"/>
    </row>
    <row r="136" spans="2:30" ht="12.75" customHeight="1" x14ac:dyDescent="0.2">
      <c r="B136" s="55"/>
      <c r="D136" s="67"/>
      <c r="E136" s="29"/>
      <c r="F136" s="31"/>
      <c r="G136" s="32"/>
      <c r="H136" s="31"/>
      <c r="I136" s="33"/>
      <c r="J136" s="34"/>
      <c r="K136" s="30" t="str">
        <f t="shared" si="24"/>
        <v/>
      </c>
      <c r="L136" s="30"/>
      <c r="M136" s="30" t="str">
        <f t="shared" si="25"/>
        <v/>
      </c>
      <c r="N136" s="30"/>
      <c r="O136" s="28"/>
      <c r="P136" s="28"/>
      <c r="Q136" s="30"/>
      <c r="R136" s="28"/>
      <c r="S136" s="28"/>
      <c r="T136" s="28"/>
      <c r="U136" s="28"/>
      <c r="V136" s="28"/>
      <c r="W136" s="28"/>
      <c r="X136" s="28"/>
      <c r="Y136" s="28"/>
      <c r="Z136" s="28"/>
      <c r="AA136" s="35"/>
      <c r="AB136" s="35"/>
      <c r="AC136" s="30"/>
      <c r="AD136" s="30"/>
    </row>
    <row r="137" spans="2:30" ht="12.75" customHeight="1" x14ac:dyDescent="0.2">
      <c r="B137" s="55"/>
      <c r="D137" s="67"/>
      <c r="E137" s="29"/>
      <c r="F137" s="31"/>
      <c r="G137" s="32"/>
      <c r="H137" s="31"/>
      <c r="I137" s="33"/>
      <c r="J137" s="34"/>
      <c r="K137" s="30" t="str">
        <f t="shared" si="24"/>
        <v/>
      </c>
      <c r="L137" s="30"/>
      <c r="M137" s="30" t="str">
        <f t="shared" si="25"/>
        <v/>
      </c>
      <c r="N137" s="30"/>
      <c r="O137" s="28"/>
      <c r="P137" s="28"/>
      <c r="Q137" s="30"/>
      <c r="R137" s="28"/>
      <c r="S137" s="28"/>
      <c r="T137" s="28"/>
      <c r="U137" s="28"/>
      <c r="V137" s="28"/>
      <c r="W137" s="28"/>
      <c r="X137" s="28"/>
      <c r="Y137" s="28"/>
      <c r="Z137" s="28"/>
      <c r="AA137" s="35"/>
      <c r="AB137" s="35"/>
      <c r="AC137" s="30"/>
      <c r="AD137" s="30"/>
    </row>
    <row r="138" spans="2:30" ht="12.75" customHeight="1" x14ac:dyDescent="0.2">
      <c r="B138" s="55"/>
      <c r="D138" s="73"/>
      <c r="E138" s="35"/>
      <c r="F138" s="31"/>
      <c r="G138" s="32"/>
      <c r="H138" s="31"/>
      <c r="I138" s="33"/>
      <c r="J138" s="34"/>
      <c r="K138" s="30" t="str">
        <f t="shared" si="24"/>
        <v/>
      </c>
      <c r="L138" s="30"/>
      <c r="M138" s="30" t="str">
        <f t="shared" si="25"/>
        <v/>
      </c>
      <c r="N138" s="30"/>
      <c r="O138" s="28"/>
      <c r="P138" s="28"/>
      <c r="Q138" s="30"/>
      <c r="R138" s="28"/>
      <c r="S138" s="28"/>
      <c r="T138" s="28"/>
      <c r="U138" s="28"/>
      <c r="V138" s="28"/>
      <c r="W138" s="28"/>
      <c r="X138" s="28"/>
      <c r="Y138" s="28"/>
      <c r="Z138" s="30"/>
      <c r="AA138" s="35"/>
      <c r="AB138" s="35"/>
      <c r="AC138" s="30"/>
      <c r="AD138" s="30"/>
    </row>
    <row r="139" spans="2:30" ht="12.75" customHeight="1" x14ac:dyDescent="0.2">
      <c r="B139" s="55"/>
      <c r="D139" s="67"/>
      <c r="E139" s="29"/>
      <c r="F139" s="31"/>
      <c r="G139" s="32"/>
      <c r="H139" s="31"/>
      <c r="I139" s="33"/>
      <c r="J139" s="34"/>
      <c r="K139" s="30" t="str">
        <f t="shared" si="24"/>
        <v/>
      </c>
      <c r="L139" s="30"/>
      <c r="M139" s="30" t="str">
        <f t="shared" si="25"/>
        <v/>
      </c>
      <c r="N139" s="30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30"/>
      <c r="AA139" s="28"/>
      <c r="AB139" s="28"/>
      <c r="AC139" s="28"/>
      <c r="AD139" s="30"/>
    </row>
    <row r="140" spans="2:30" ht="12.75" customHeight="1" x14ac:dyDescent="0.2">
      <c r="B140" s="55"/>
      <c r="D140" s="67"/>
      <c r="E140" s="29"/>
      <c r="F140" s="31"/>
      <c r="G140" s="32"/>
      <c r="H140" s="31"/>
      <c r="I140" s="33"/>
      <c r="J140" s="34"/>
      <c r="K140" s="30" t="str">
        <f t="shared" si="24"/>
        <v/>
      </c>
      <c r="L140" s="30"/>
      <c r="M140" s="30" t="str">
        <f t="shared" si="25"/>
        <v/>
      </c>
      <c r="N140" s="30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30"/>
      <c r="AA140" s="28"/>
      <c r="AB140" s="28"/>
      <c r="AC140" s="28"/>
      <c r="AD140" s="30"/>
    </row>
    <row r="141" spans="2:30" ht="12.75" customHeight="1" x14ac:dyDescent="0.2">
      <c r="B141" s="55"/>
      <c r="D141" s="67"/>
      <c r="E141" s="29"/>
      <c r="F141" s="31"/>
      <c r="G141" s="32"/>
      <c r="H141" s="31"/>
      <c r="I141" s="33"/>
      <c r="J141" s="34"/>
      <c r="K141" s="30" t="str">
        <f t="shared" si="24"/>
        <v/>
      </c>
      <c r="L141" s="30"/>
      <c r="M141" s="30" t="str">
        <f t="shared" si="25"/>
        <v/>
      </c>
      <c r="N141" s="30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30"/>
      <c r="AA141" s="28"/>
      <c r="AB141" s="28"/>
      <c r="AC141" s="28"/>
      <c r="AD141" s="30"/>
    </row>
    <row r="142" spans="2:30" ht="12.75" customHeight="1" x14ac:dyDescent="0.2">
      <c r="B142" s="55"/>
      <c r="D142" s="67"/>
      <c r="E142" s="29"/>
      <c r="F142" s="31"/>
      <c r="G142" s="32"/>
      <c r="H142" s="31"/>
      <c r="I142" s="33"/>
      <c r="J142" s="34"/>
      <c r="K142" s="30" t="str">
        <f t="shared" si="24"/>
        <v/>
      </c>
      <c r="L142" s="30"/>
      <c r="M142" s="30" t="str">
        <f t="shared" si="25"/>
        <v/>
      </c>
      <c r="N142" s="30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30"/>
      <c r="AA142" s="28"/>
      <c r="AB142" s="28"/>
      <c r="AC142" s="28"/>
      <c r="AD142" s="30"/>
    </row>
    <row r="143" spans="2:30" ht="12.75" customHeight="1" x14ac:dyDescent="0.2">
      <c r="B143" s="55"/>
      <c r="D143" s="67"/>
      <c r="E143" s="29"/>
      <c r="F143" s="31"/>
      <c r="G143" s="32"/>
      <c r="H143" s="31"/>
      <c r="I143" s="33"/>
      <c r="J143" s="34"/>
      <c r="K143" s="30" t="str">
        <f t="shared" si="24"/>
        <v/>
      </c>
      <c r="L143" s="30"/>
      <c r="M143" s="30" t="str">
        <f t="shared" si="25"/>
        <v/>
      </c>
      <c r="N143" s="30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30"/>
      <c r="AA143" s="28"/>
      <c r="AB143" s="28"/>
      <c r="AC143" s="28"/>
      <c r="AD143" s="30"/>
    </row>
    <row r="144" spans="2:30" ht="12.75" customHeight="1" x14ac:dyDescent="0.2">
      <c r="B144" s="55"/>
      <c r="D144" s="67"/>
      <c r="E144" s="29"/>
      <c r="F144" s="31"/>
      <c r="G144" s="32"/>
      <c r="H144" s="31"/>
      <c r="I144" s="33"/>
      <c r="J144" s="34"/>
      <c r="K144" s="30" t="str">
        <f t="shared" si="24"/>
        <v/>
      </c>
      <c r="L144" s="30"/>
      <c r="M144" s="30" t="str">
        <f t="shared" si="25"/>
        <v/>
      </c>
      <c r="N144" s="30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30"/>
    </row>
    <row r="145" spans="2:30" ht="12.75" customHeight="1" x14ac:dyDescent="0.2">
      <c r="B145" s="55"/>
      <c r="D145" s="67"/>
      <c r="E145" s="29"/>
      <c r="F145" s="31"/>
      <c r="G145" s="32"/>
      <c r="H145" s="31"/>
      <c r="I145" s="33"/>
      <c r="J145" s="34"/>
      <c r="K145" s="30" t="str">
        <f t="shared" si="24"/>
        <v/>
      </c>
      <c r="L145" s="30"/>
      <c r="M145" s="30" t="str">
        <f t="shared" si="25"/>
        <v/>
      </c>
      <c r="N145" s="30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30"/>
    </row>
    <row r="146" spans="2:30" ht="12.75" customHeight="1" x14ac:dyDescent="0.2">
      <c r="B146" s="55"/>
      <c r="D146" s="67"/>
      <c r="E146" s="29"/>
      <c r="F146" s="31"/>
      <c r="G146" s="32"/>
      <c r="H146" s="31"/>
      <c r="I146" s="33"/>
      <c r="J146" s="36"/>
      <c r="K146" s="30" t="str">
        <f t="shared" si="24"/>
        <v/>
      </c>
      <c r="L146" s="30"/>
      <c r="M146" s="30" t="str">
        <f t="shared" si="25"/>
        <v/>
      </c>
      <c r="N146" s="30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30"/>
    </row>
    <row r="147" spans="2:30" ht="12.75" customHeight="1" x14ac:dyDescent="0.2">
      <c r="B147" s="55"/>
      <c r="D147" s="67"/>
      <c r="E147" s="29"/>
      <c r="F147" s="31"/>
      <c r="G147" s="32"/>
      <c r="H147" s="31"/>
      <c r="I147" s="33"/>
      <c r="J147" s="36"/>
      <c r="K147" s="30" t="str">
        <f t="shared" si="24"/>
        <v/>
      </c>
      <c r="L147" s="30"/>
      <c r="M147" s="30" t="str">
        <f t="shared" si="25"/>
        <v/>
      </c>
      <c r="N147" s="30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30"/>
    </row>
    <row r="148" spans="2:30" ht="12.75" customHeight="1" x14ac:dyDescent="0.2">
      <c r="B148" s="55"/>
      <c r="D148" s="67"/>
      <c r="E148" s="29"/>
      <c r="F148" s="31"/>
      <c r="G148" s="32"/>
      <c r="H148" s="31"/>
      <c r="I148" s="33"/>
      <c r="J148" s="36"/>
      <c r="K148" s="30" t="str">
        <f t="shared" si="24"/>
        <v/>
      </c>
      <c r="L148" s="30"/>
      <c r="M148" s="30" t="str">
        <f t="shared" si="25"/>
        <v/>
      </c>
      <c r="N148" s="30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30"/>
    </row>
    <row r="149" spans="2:30" ht="12.75" customHeight="1" x14ac:dyDescent="0.2">
      <c r="B149" s="55"/>
      <c r="D149" s="67"/>
      <c r="E149" s="29"/>
      <c r="F149" s="31"/>
      <c r="G149" s="32"/>
      <c r="H149" s="31"/>
      <c r="I149" s="33"/>
      <c r="J149" s="34"/>
      <c r="K149" s="30" t="str">
        <f t="shared" si="24"/>
        <v/>
      </c>
      <c r="L149" s="30"/>
      <c r="M149" s="30" t="str">
        <f t="shared" si="25"/>
        <v/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5"/>
      <c r="AB149" s="28"/>
      <c r="AC149" s="28"/>
      <c r="AD149" s="30"/>
    </row>
    <row r="150" spans="2:30" ht="12.75" customHeight="1" x14ac:dyDescent="0.2">
      <c r="B150" s="55"/>
      <c r="D150" s="67"/>
      <c r="E150" s="29"/>
      <c r="F150" s="31"/>
      <c r="G150" s="32"/>
      <c r="H150" s="31"/>
      <c r="I150" s="33"/>
      <c r="J150" s="34"/>
      <c r="K150" s="30" t="str">
        <f t="shared" si="24"/>
        <v/>
      </c>
      <c r="L150" s="30"/>
      <c r="M150" s="30" t="str">
        <f t="shared" si="25"/>
        <v/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5"/>
      <c r="AB150" s="28"/>
      <c r="AC150" s="28"/>
      <c r="AD150" s="30"/>
    </row>
    <row r="151" spans="2:30" ht="12.75" customHeight="1" x14ac:dyDescent="0.2">
      <c r="B151" s="55"/>
      <c r="D151" s="67"/>
      <c r="E151" s="29"/>
      <c r="F151" s="31"/>
      <c r="G151" s="32"/>
      <c r="H151" s="31"/>
      <c r="I151" s="33"/>
      <c r="J151" s="34"/>
      <c r="K151" s="30" t="str">
        <f t="shared" si="24"/>
        <v/>
      </c>
      <c r="L151" s="30"/>
      <c r="M151" s="30" t="str">
        <f t="shared" si="25"/>
        <v/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5"/>
      <c r="AB151" s="28"/>
      <c r="AC151" s="28"/>
      <c r="AD151" s="30"/>
    </row>
    <row r="152" spans="2:30" ht="12.75" customHeight="1" x14ac:dyDescent="0.2">
      <c r="B152" s="55"/>
      <c r="D152" s="67"/>
      <c r="E152" s="29"/>
      <c r="F152" s="31"/>
      <c r="G152" s="32"/>
      <c r="H152" s="31"/>
      <c r="I152" s="33"/>
      <c r="J152" s="34"/>
      <c r="K152" s="30" t="str">
        <f t="shared" si="24"/>
        <v/>
      </c>
      <c r="L152" s="30"/>
      <c r="M152" s="30" t="str">
        <f t="shared" si="25"/>
        <v/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5"/>
      <c r="AB152" s="28"/>
      <c r="AC152" s="28"/>
      <c r="AD152" s="30"/>
    </row>
    <row r="153" spans="2:30" ht="12.75" customHeight="1" x14ac:dyDescent="0.2">
      <c r="B153" s="55"/>
      <c r="D153" s="67"/>
      <c r="E153" s="29"/>
      <c r="F153" s="31"/>
      <c r="G153" s="32"/>
      <c r="H153" s="31"/>
      <c r="I153" s="33"/>
      <c r="J153" s="34"/>
      <c r="K153" s="30" t="str">
        <f t="shared" si="24"/>
        <v/>
      </c>
      <c r="L153" s="30"/>
      <c r="M153" s="30" t="str">
        <f t="shared" si="25"/>
        <v/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5"/>
      <c r="AB153" s="28"/>
      <c r="AC153" s="28"/>
      <c r="AD153" s="30"/>
    </row>
    <row r="154" spans="2:30" ht="12.75" customHeight="1" x14ac:dyDescent="0.2">
      <c r="B154" s="55"/>
      <c r="D154" s="67"/>
      <c r="E154" s="29"/>
      <c r="F154" s="31"/>
      <c r="G154" s="32"/>
      <c r="H154" s="31"/>
      <c r="I154" s="33"/>
      <c r="J154" s="34"/>
      <c r="K154" s="30" t="str">
        <f t="shared" si="24"/>
        <v/>
      </c>
      <c r="L154" s="30"/>
      <c r="M154" s="30" t="str">
        <f t="shared" si="25"/>
        <v/>
      </c>
      <c r="N154" s="30"/>
      <c r="O154" s="28"/>
      <c r="P154" s="28"/>
      <c r="Q154" s="30"/>
      <c r="R154" s="28"/>
      <c r="S154" s="28"/>
      <c r="T154" s="28"/>
      <c r="U154" s="28"/>
      <c r="V154" s="28"/>
      <c r="W154" s="28"/>
      <c r="X154" s="28"/>
      <c r="Y154" s="28"/>
      <c r="Z154" s="28"/>
      <c r="AA154" s="35"/>
      <c r="AB154" s="35"/>
      <c r="AC154" s="30"/>
      <c r="AD154" s="30"/>
    </row>
    <row r="155" spans="2:30" ht="12.75" customHeight="1" x14ac:dyDescent="0.2">
      <c r="B155" s="55"/>
      <c r="D155" s="67"/>
      <c r="E155" s="29"/>
      <c r="F155" s="31"/>
      <c r="G155" s="32"/>
      <c r="H155" s="31"/>
      <c r="I155" s="33"/>
      <c r="J155" s="34"/>
      <c r="K155" s="30" t="str">
        <f t="shared" si="24"/>
        <v/>
      </c>
      <c r="L155" s="30"/>
      <c r="M155" s="30" t="str">
        <f t="shared" si="25"/>
        <v/>
      </c>
      <c r="N155" s="30"/>
      <c r="O155" s="28"/>
      <c r="P155" s="28"/>
      <c r="Q155" s="30"/>
      <c r="R155" s="28"/>
      <c r="S155" s="28"/>
      <c r="T155" s="28"/>
      <c r="U155" s="28"/>
      <c r="V155" s="28"/>
      <c r="W155" s="28"/>
      <c r="X155" s="28"/>
      <c r="Y155" s="28"/>
      <c r="Z155" s="28"/>
      <c r="AA155" s="35"/>
      <c r="AB155" s="35"/>
      <c r="AC155" s="30"/>
      <c r="AD155" s="30"/>
    </row>
    <row r="156" spans="2:30" ht="12.75" customHeight="1" x14ac:dyDescent="0.2">
      <c r="B156" s="55"/>
      <c r="D156" s="67"/>
      <c r="E156" s="29"/>
      <c r="F156" s="31"/>
      <c r="G156" s="32"/>
      <c r="H156" s="31"/>
      <c r="I156" s="33"/>
      <c r="J156" s="34"/>
      <c r="K156" s="30" t="str">
        <f t="shared" si="24"/>
        <v/>
      </c>
      <c r="L156" s="30"/>
      <c r="M156" s="30" t="str">
        <f t="shared" si="25"/>
        <v/>
      </c>
      <c r="N156" s="30"/>
      <c r="O156" s="28"/>
      <c r="P156" s="28"/>
      <c r="Q156" s="30"/>
      <c r="R156" s="28"/>
      <c r="S156" s="28"/>
      <c r="T156" s="28"/>
      <c r="U156" s="28"/>
      <c r="V156" s="28"/>
      <c r="W156" s="28"/>
      <c r="X156" s="28"/>
      <c r="Y156" s="28"/>
      <c r="Z156" s="28"/>
      <c r="AA156" s="35"/>
      <c r="AB156" s="35"/>
      <c r="AC156" s="30"/>
      <c r="AD156" s="30"/>
    </row>
    <row r="157" spans="2:30" ht="12.75" customHeight="1" x14ac:dyDescent="0.2">
      <c r="B157" s="55"/>
      <c r="D157" s="67"/>
      <c r="E157" s="29"/>
      <c r="F157" s="31"/>
      <c r="G157" s="32"/>
      <c r="H157" s="31"/>
      <c r="I157" s="33"/>
      <c r="J157" s="34"/>
      <c r="K157" s="30" t="str">
        <f t="shared" si="24"/>
        <v/>
      </c>
      <c r="L157" s="30"/>
      <c r="M157" s="30" t="str">
        <f t="shared" si="25"/>
        <v/>
      </c>
      <c r="N157" s="30"/>
      <c r="O157" s="28"/>
      <c r="P157" s="28"/>
      <c r="Q157" s="30"/>
      <c r="R157" s="28"/>
      <c r="S157" s="28"/>
      <c r="T157" s="28"/>
      <c r="U157" s="28"/>
      <c r="V157" s="28"/>
      <c r="W157" s="28"/>
      <c r="X157" s="28"/>
      <c r="Y157" s="28"/>
      <c r="Z157" s="28"/>
      <c r="AA157" s="35"/>
      <c r="AB157" s="35"/>
      <c r="AC157" s="30"/>
      <c r="AD157" s="30"/>
    </row>
    <row r="158" spans="2:30" ht="12.75" customHeight="1" x14ac:dyDescent="0.2">
      <c r="B158" s="55"/>
      <c r="D158" s="74"/>
      <c r="E158" s="41"/>
      <c r="F158" s="37"/>
      <c r="G158" s="38"/>
      <c r="H158" s="37"/>
      <c r="I158" s="39"/>
      <c r="J158" s="36"/>
      <c r="K158" s="40" t="str">
        <f t="shared" si="24"/>
        <v/>
      </c>
      <c r="L158" s="40"/>
      <c r="M158" s="40" t="str">
        <f t="shared" si="25"/>
        <v/>
      </c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1"/>
      <c r="AB158" s="41"/>
      <c r="AC158" s="40"/>
      <c r="AD158" s="40"/>
    </row>
    <row r="159" spans="2:30" ht="12.75" customHeight="1" x14ac:dyDescent="0.2">
      <c r="B159" s="55"/>
      <c r="D159" s="74"/>
      <c r="E159" s="41"/>
      <c r="F159" s="37"/>
      <c r="G159" s="38"/>
      <c r="H159" s="37"/>
      <c r="I159" s="39"/>
      <c r="J159" s="36"/>
      <c r="K159" s="40" t="str">
        <f t="shared" si="24"/>
        <v/>
      </c>
      <c r="L159" s="40"/>
      <c r="M159" s="40" t="str">
        <f t="shared" si="25"/>
        <v/>
      </c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1"/>
      <c r="AB159" s="41"/>
      <c r="AC159" s="40"/>
      <c r="AD159" s="40"/>
    </row>
    <row r="160" spans="2:30" ht="12.75" customHeight="1" x14ac:dyDescent="0.2">
      <c r="B160" s="55"/>
      <c r="D160" s="74"/>
      <c r="E160" s="41"/>
      <c r="F160" s="37"/>
      <c r="G160" s="38"/>
      <c r="H160" s="37"/>
      <c r="I160" s="39"/>
      <c r="J160" s="36"/>
      <c r="K160" s="40" t="str">
        <f t="shared" si="24"/>
        <v/>
      </c>
      <c r="L160" s="40"/>
      <c r="M160" s="40" t="str">
        <f t="shared" si="25"/>
        <v/>
      </c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1"/>
      <c r="AB160" s="41"/>
      <c r="AC160" s="40"/>
      <c r="AD160" s="40"/>
    </row>
    <row r="161" spans="2:30" ht="12.75" customHeight="1" thickBot="1" x14ac:dyDescent="0.25">
      <c r="B161" s="56"/>
      <c r="D161" s="74"/>
      <c r="E161" s="41"/>
      <c r="F161" s="42"/>
      <c r="G161" s="38"/>
      <c r="H161" s="43"/>
      <c r="I161" s="39"/>
      <c r="J161" s="36"/>
      <c r="K161" s="38" t="str">
        <f t="shared" si="24"/>
        <v/>
      </c>
      <c r="L161" s="40"/>
      <c r="M161" s="40" t="str">
        <f t="shared" si="25"/>
        <v/>
      </c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1"/>
      <c r="AB161" s="41"/>
      <c r="AC161" s="40"/>
      <c r="AD161" s="40"/>
    </row>
    <row r="162" spans="2:30" ht="12.75" customHeight="1" thickBot="1" x14ac:dyDescent="0.25">
      <c r="D162" s="68" t="str">
        <f t="shared" ref="D162" si="26">IF(D85="","",IF(D102="","",IF(SUM(D103:D161)&lt;&gt;0,SUM(D103:D161),"")))</f>
        <v/>
      </c>
      <c r="E162" s="44" t="str">
        <f t="shared" ref="E162" si="27">IF(E85="","",IF(E102="","",IF(SUM(E103:E161)&lt;&gt;0,SUM(E103:E161),"")))</f>
        <v/>
      </c>
      <c r="F162" s="106" t="s">
        <v>4</v>
      </c>
      <c r="G162" s="107"/>
      <c r="H162" s="107"/>
      <c r="I162" s="107"/>
      <c r="J162" s="107"/>
      <c r="K162" s="107"/>
      <c r="L162" s="107"/>
      <c r="M162" s="107"/>
      <c r="N162" s="108"/>
      <c r="O162" s="44" t="str">
        <f>IF(O85="","",IF(O102="","",IF(SUM(O103:O161)&lt;&gt;0,SUM(O103:O161),"")))</f>
        <v/>
      </c>
      <c r="P162" s="44" t="str">
        <f t="shared" ref="P162" si="28">IF(P85="","",IF(P102="","",IF(SUM(P103:P161)&lt;&gt;0,SUM(P103:P161),"")))</f>
        <v/>
      </c>
      <c r="Q162" s="44" t="str">
        <f t="shared" ref="Q162" si="29">IF(Q85="","",IF(Q102="","",IF(SUM(Q103:Q161)&lt;&gt;0,SUM(Q103:Q161),"")))</f>
        <v/>
      </c>
      <c r="R162" s="44" t="str">
        <f t="shared" ref="R162" si="30">IF(R85="","",IF(R102="","",IF(SUM(R103:R161)&lt;&gt;0,SUM(R103:R161),"")))</f>
        <v/>
      </c>
      <c r="S162" s="44" t="str">
        <f t="shared" ref="S162" si="31">IF(S85="","",IF(S102="","",IF(SUM(S103:S161)&lt;&gt;0,SUM(S103:S161),"")))</f>
        <v/>
      </c>
      <c r="T162" s="44"/>
      <c r="U162" s="44" t="str">
        <f t="shared" ref="U162" si="32">IF(U85="","",IF(U102="","",IF(SUM(U103:U161)&lt;&gt;0,SUM(U103:U161),"")))</f>
        <v/>
      </c>
      <c r="V162" s="44" t="str">
        <f t="shared" ref="V162" si="33">IF(V85="","",IF(V102="","",IF(SUM(V103:V161)&lt;&gt;0,SUM(V103:V161),"")))</f>
        <v/>
      </c>
      <c r="W162" s="44" t="str">
        <f t="shared" ref="W162" si="34">IF(W85="","",IF(W102="","",IF(SUM(W103:W161)&lt;&gt;0,SUM(W103:W161),"")))</f>
        <v/>
      </c>
      <c r="X162" s="44"/>
      <c r="Y162" s="44" t="str">
        <f t="shared" ref="Y162" si="35">IF(Y85="","",IF(Y102="","",IF(SUM(Y103:Y161)&lt;&gt;0,SUM(Y103:Y161),"")))</f>
        <v/>
      </c>
      <c r="Z162" s="44" t="str">
        <f t="shared" ref="Z162" si="36">IF(Z85="","",IF(Z102="","",IF(SUM(Z103:Z161)&lt;&gt;0,SUM(Z103:Z161),"")))</f>
        <v/>
      </c>
      <c r="AA162" s="44" t="str">
        <f t="shared" ref="AA162" si="37">IF(AA85="","",IF(AA102="","",IF(SUM(AA103:AA161)&lt;&gt;0,SUM(AA103:AA161),"")))</f>
        <v/>
      </c>
      <c r="AB162" s="44" t="str">
        <f t="shared" ref="AB162" si="38">IF(AB85="","",IF(AB102="","",IF(SUM(AB103:AB161)&lt;&gt;0,SUM(AB103:AB161),"")))</f>
        <v/>
      </c>
      <c r="AC162" s="44" t="str">
        <f t="shared" ref="AC162" si="39">IF(AC85="","",IF(AC102="","",IF(SUM(AC103:AC161)&lt;&gt;0,SUM(AC103:AC161),"")))</f>
        <v/>
      </c>
      <c r="AD162" s="44" t="str">
        <f t="shared" ref="AD162" si="40">IF(AD85="","",IF(AD102="","",IF(SUM(AD103:AD161)&lt;&gt;0,SUM(AD103:AD161),"")))</f>
        <v/>
      </c>
    </row>
    <row r="163" spans="2:30" ht="12.75" customHeight="1" x14ac:dyDescent="0.2">
      <c r="B163" s="6" t="s">
        <v>21</v>
      </c>
      <c r="D163" s="69" t="str">
        <f t="shared" ref="D163" si="41">IF(D85="","",IF(D102="",IF(SUM(COUNTIF(D103:D161,"LS")+COUNTIF(D103:D161,"LUMP"))&gt;0,"LS",""),IF(D162&lt;&gt;"",ROUNDUP(D162,0),"")))</f>
        <v/>
      </c>
      <c r="E163" s="45" t="str">
        <f t="shared" ref="E163" si="42">IF(E85="","",IF(E102="",IF(SUM(COUNTIF(E103:E161,"LS")+COUNTIF(E103:E161,"LUMP"))&gt;0,"LS",""),IF(E162&lt;&gt;"",ROUNDUP(E162,0),"")))</f>
        <v/>
      </c>
      <c r="F163" s="102" t="s">
        <v>5</v>
      </c>
      <c r="G163" s="103"/>
      <c r="H163" s="103"/>
      <c r="I163" s="103"/>
      <c r="J163" s="103"/>
      <c r="K163" s="103"/>
      <c r="L163" s="103"/>
      <c r="M163" s="103"/>
      <c r="N163" s="104"/>
      <c r="O163" s="45" t="str">
        <f>IF(O85="","",IF(O102="",IF(SUM(COUNTIF(O103:O161,"LS")+COUNTIF(O103:O161,"LUMP"))&gt;0,"LS",""),IF(O162&lt;&gt;"",ROUNDUP(O162,0),"")))</f>
        <v/>
      </c>
      <c r="P163" s="45" t="str">
        <f t="shared" ref="P163" si="43">IF(P85="","",IF(P102="",IF(SUM(COUNTIF(P103:P161,"LS")+COUNTIF(P103:P161,"LUMP"))&gt;0,"LS",""),IF(P162&lt;&gt;"",ROUNDUP(P162,0),"")))</f>
        <v/>
      </c>
      <c r="Q163" s="45" t="str">
        <f t="shared" ref="Q163" si="44">IF(Q85="","",IF(Q102="",IF(SUM(COUNTIF(Q103:Q161,"LS")+COUNTIF(Q103:Q161,"LUMP"))&gt;0,"LS",""),IF(Q162&lt;&gt;"",ROUNDUP(Q162,0),"")))</f>
        <v/>
      </c>
      <c r="R163" s="45" t="str">
        <f t="shared" ref="R163" si="45">IF(R85="","",IF(R102="",IF(SUM(COUNTIF(R103:R161,"LS")+COUNTIF(R103:R161,"LUMP"))&gt;0,"LS",""),IF(R162&lt;&gt;"",ROUNDUP(R162,0),"")))</f>
        <v/>
      </c>
      <c r="S163" s="45" t="str">
        <f t="shared" ref="S163" si="46">IF(S85="","",IF(S102="",IF(SUM(COUNTIF(S103:S161,"LS")+COUNTIF(S103:S161,"LUMP"))&gt;0,"LS",""),IF(S162&lt;&gt;"",ROUNDUP(S162,0),"")))</f>
        <v/>
      </c>
      <c r="T163" s="45"/>
      <c r="U163" s="45" t="str">
        <f t="shared" ref="U163" si="47">IF(U85="","",IF(U102="",IF(SUM(COUNTIF(U103:U161,"LS")+COUNTIF(U103:U161,"LUMP"))&gt;0,"LS",""),IF(U162&lt;&gt;"",ROUNDUP(U162,0),"")))</f>
        <v/>
      </c>
      <c r="V163" s="45" t="str">
        <f t="shared" ref="V163" si="48">IF(V85="","",IF(V102="",IF(SUM(COUNTIF(V103:V161,"LS")+COUNTIF(V103:V161,"LUMP"))&gt;0,"LS",""),IF(V162&lt;&gt;"",ROUNDUP(V162,0),"")))</f>
        <v/>
      </c>
      <c r="W163" s="45" t="str">
        <f t="shared" ref="W163" si="49">IF(W85="","",IF(W102="",IF(SUM(COUNTIF(W103:W161,"LS")+COUNTIF(W103:W161,"LUMP"))&gt;0,"LS",""),IF(W162&lt;&gt;"",ROUNDUP(W162,0),"")))</f>
        <v/>
      </c>
      <c r="X163" s="45"/>
      <c r="Y163" s="45" t="str">
        <f t="shared" ref="Y163" si="50">IF(Y85="","",IF(Y102="",IF(SUM(COUNTIF(Y103:Y161,"LS")+COUNTIF(Y103:Y161,"LUMP"))&gt;0,"LS",""),IF(Y162&lt;&gt;"",ROUNDUP(Y162,0),"")))</f>
        <v/>
      </c>
      <c r="Z163" s="45" t="str">
        <f t="shared" ref="Z163" si="51">IF(Z85="","",IF(Z102="",IF(SUM(COUNTIF(Z103:Z161,"LS")+COUNTIF(Z103:Z161,"LUMP"))&gt;0,"LS",""),IF(Z162&lt;&gt;"",ROUNDUP(Z162,0),"")))</f>
        <v/>
      </c>
      <c r="AA163" s="45" t="str">
        <f t="shared" ref="AA163" si="52">IF(AA85="","",IF(AA102="",IF(SUM(COUNTIF(AA103:AA161,"LS")+COUNTIF(AA103:AA161,"LUMP"))&gt;0,"LS",""),IF(AA162&lt;&gt;"",ROUNDUP(AA162,0),"")))</f>
        <v/>
      </c>
      <c r="AB163" s="45" t="str">
        <f t="shared" ref="AB163" si="53">IF(AB85="","",IF(AB102="",IF(SUM(COUNTIF(AB103:AB161,"LS")+COUNTIF(AB103:AB161,"LUMP"))&gt;0,"LS",""),IF(AB162&lt;&gt;"",ROUNDUP(AB162,0),"")))</f>
        <v/>
      </c>
      <c r="AC163" s="45" t="str">
        <f t="shared" ref="AC163" si="54">IF(AC85="","",IF(AC102="",IF(SUM(COUNTIF(AC103:AC161,"LS")+COUNTIF(AC103:AC161,"LUMP"))&gt;0,"LS",""),IF(AC162&lt;&gt;"",ROUNDUP(AC162,0),"")))</f>
        <v/>
      </c>
      <c r="AD163" s="45" t="str">
        <f t="shared" ref="AD163" si="55">IF(AD85="","",IF(AD102="",IF(SUM(COUNTIF(AD103:AD161,"LS")+COUNTIF(AD103:AD161,"LUMP"))&gt;0,"LS",""),IF(AD162&lt;&gt;"",ROUNDUP(AD162,0),"")))</f>
        <v/>
      </c>
    </row>
    <row r="164" spans="2:30" ht="12.75" customHeight="1" thickBot="1" x14ac:dyDescent="0.25"/>
    <row r="165" spans="2:30" ht="12.75" customHeight="1" thickBot="1" x14ac:dyDescent="0.25">
      <c r="B165" s="52" t="s">
        <v>19</v>
      </c>
      <c r="D165" s="70"/>
      <c r="E165" s="6"/>
      <c r="F165" s="110">
        <f>F84+1</f>
        <v>3</v>
      </c>
      <c r="G165" s="110"/>
      <c r="H165" s="110"/>
      <c r="I165" s="110"/>
      <c r="J165" s="110"/>
      <c r="K165" s="110"/>
      <c r="L165" s="110"/>
      <c r="M165" s="110"/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</row>
    <row r="166" spans="2:30" ht="12.75" customHeight="1" thickBot="1" x14ac:dyDescent="0.25">
      <c r="B166" s="53"/>
      <c r="D166" s="65"/>
      <c r="E166" s="51"/>
      <c r="F166" s="12"/>
      <c r="G166" s="12"/>
      <c r="H166" s="12"/>
      <c r="I166" s="12"/>
      <c r="J166" s="12"/>
      <c r="K166" s="13"/>
      <c r="L166" s="13"/>
      <c r="M166" s="13"/>
      <c r="N166" s="14" t="s">
        <v>17</v>
      </c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</row>
    <row r="167" spans="2:30" ht="12.75" customHeight="1" x14ac:dyDescent="0.2">
      <c r="D167" s="66"/>
      <c r="E167" s="16"/>
      <c r="F167" s="12"/>
      <c r="G167" s="12"/>
      <c r="H167" s="12"/>
      <c r="I167" s="12"/>
      <c r="J167" s="12"/>
      <c r="K167" s="13"/>
      <c r="L167" s="13"/>
      <c r="M167" s="13"/>
      <c r="N167" s="14" t="s">
        <v>18</v>
      </c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2:30" ht="12.75" customHeight="1" x14ac:dyDescent="0.2">
      <c r="D168" s="65"/>
      <c r="E168" s="15"/>
      <c r="F168" s="17"/>
      <c r="G168" s="17"/>
      <c r="H168" s="1"/>
      <c r="I168" s="18"/>
      <c r="J168" s="13"/>
      <c r="K168" s="12"/>
      <c r="L168" s="13"/>
      <c r="M168" s="13"/>
      <c r="N168" s="14" t="s">
        <v>7</v>
      </c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2:30" ht="12.75" customHeight="1" thickBot="1" x14ac:dyDescent="0.25">
      <c r="D169" s="65"/>
      <c r="E169" s="19"/>
      <c r="F169" s="17"/>
      <c r="G169" s="17"/>
      <c r="H169" s="1"/>
      <c r="I169" s="18"/>
      <c r="J169" s="13"/>
      <c r="K169" s="12"/>
      <c r="L169" s="13"/>
      <c r="M169" s="13"/>
      <c r="N169" s="14" t="s">
        <v>8</v>
      </c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</row>
    <row r="170" spans="2:30" ht="12.75" customHeight="1" x14ac:dyDescent="0.2">
      <c r="B170" s="93" t="s">
        <v>20</v>
      </c>
      <c r="D170" s="71" t="str">
        <f t="shared" ref="D170" si="56">IF(OR(TRIM(D166)=0,TRIM(D166)=""),"",IF(IFERROR(TRIM(INDEX(QryItemNamed,MATCH(TRIM(D166),ITEM,0),2)),"")="Y","SPECIAL",LEFT(IFERROR(TRIM(INDEX(ITEM,MATCH(TRIM(D166),ITEM,0))),""),3)))</f>
        <v/>
      </c>
      <c r="E170" s="20" t="str">
        <f t="shared" ref="E170" si="57">IF(OR(TRIM(E166)=0,TRIM(E166)=""),"",IF(IFERROR(TRIM(INDEX(QryItemNamed,MATCH(TRIM(E166),ITEM,0),2)),"")="Y","SPECIAL",LEFT(IFERROR(TRIM(INDEX(ITEM,MATCH(TRIM(E166),ITEM,0))),""),3)))</f>
        <v/>
      </c>
      <c r="F170" s="114" t="s">
        <v>2</v>
      </c>
      <c r="G170" s="115"/>
      <c r="H170" s="116"/>
      <c r="I170" s="120" t="s">
        <v>9</v>
      </c>
      <c r="J170" s="99" t="s">
        <v>0</v>
      </c>
      <c r="K170" s="99" t="s">
        <v>10</v>
      </c>
      <c r="L170" s="99" t="s">
        <v>11</v>
      </c>
      <c r="M170" s="99" t="s">
        <v>16</v>
      </c>
      <c r="N170" s="99" t="s">
        <v>3</v>
      </c>
      <c r="O170" s="20" t="str">
        <f t="shared" ref="O170:AD170" si="58">IF(OR(TRIM(O166)=0,TRIM(O166)=""),"",IF(IFERROR(TRIM(INDEX(QryItemNamed,MATCH(TRIM(O166),ITEM,0),2)),"")="Y","SPECIAL",LEFT(IFERROR(TRIM(INDEX(ITEM,MATCH(TRIM(O166),ITEM,0))),""),3)))</f>
        <v/>
      </c>
      <c r="P170" s="20" t="str">
        <f t="shared" si="58"/>
        <v/>
      </c>
      <c r="Q170" s="20" t="str">
        <f t="shared" si="58"/>
        <v/>
      </c>
      <c r="R170" s="20" t="str">
        <f t="shared" si="58"/>
        <v/>
      </c>
      <c r="S170" s="20" t="str">
        <f t="shared" si="58"/>
        <v/>
      </c>
      <c r="T170" s="20"/>
      <c r="U170" s="20" t="str">
        <f t="shared" si="58"/>
        <v/>
      </c>
      <c r="V170" s="20" t="str">
        <f t="shared" si="58"/>
        <v/>
      </c>
      <c r="W170" s="20" t="str">
        <f t="shared" si="58"/>
        <v/>
      </c>
      <c r="X170" s="20"/>
      <c r="Y170" s="20" t="str">
        <f t="shared" si="58"/>
        <v/>
      </c>
      <c r="Z170" s="20" t="str">
        <f t="shared" si="58"/>
        <v/>
      </c>
      <c r="AA170" s="20" t="str">
        <f t="shared" si="58"/>
        <v/>
      </c>
      <c r="AB170" s="20" t="str">
        <f t="shared" si="58"/>
        <v/>
      </c>
      <c r="AC170" s="20" t="str">
        <f t="shared" si="58"/>
        <v/>
      </c>
      <c r="AD170" s="20" t="str">
        <f t="shared" si="58"/>
        <v/>
      </c>
    </row>
    <row r="171" spans="2:30" ht="12.75" customHeight="1" x14ac:dyDescent="0.2">
      <c r="B171" s="94"/>
      <c r="D171" s="127" t="str">
        <f t="shared" ref="D171" si="59">IF(OR(TRIM(D166)=0,TRIM(D166)=""),IF(D167="","",D167),IF(IFERROR(TRIM(INDEX(QryItemNamed,MATCH(TRIM(D166),ITEM,0),2)),"")="Y",TRIM(RIGHT(IFERROR(TRIM(INDEX(QryItemNamed,MATCH(TRIM(D166),ITEM,0),4)),"123456789012"),LEN(IFERROR(TRIM(INDEX(QryItemNamed,MATCH(TRIM(D166),ITEM,0),4)),"123456789012"))-9))&amp;D167,IFERROR(TRIM(INDEX(QryItemNamed,MATCH(TRIM(D166),ITEM,0),4))&amp;D167,"ITEM CODE DOES NOT EXIST IN ITEM MASTER")))</f>
        <v/>
      </c>
      <c r="E171" s="96" t="str">
        <f t="shared" ref="E171" si="60">IF(OR(TRIM(E166)=0,TRIM(E166)=""),IF(E167="","",E167),IF(IFERROR(TRIM(INDEX(QryItemNamed,MATCH(TRIM(E166),ITEM,0),2)),"")="Y",TRIM(RIGHT(IFERROR(TRIM(INDEX(QryItemNamed,MATCH(TRIM(E166),ITEM,0),4)),"123456789012"),LEN(IFERROR(TRIM(INDEX(QryItemNamed,MATCH(TRIM(E166),ITEM,0),4)),"123456789012"))-9))&amp;E167,IFERROR(TRIM(INDEX(QryItemNamed,MATCH(TRIM(E166),ITEM,0),4))&amp;E167,"ITEM CODE DOES NOT EXIST IN ITEM MASTER")))</f>
        <v/>
      </c>
      <c r="F171" s="117"/>
      <c r="G171" s="118"/>
      <c r="H171" s="119"/>
      <c r="I171" s="121"/>
      <c r="J171" s="100"/>
      <c r="K171" s="100"/>
      <c r="L171" s="100"/>
      <c r="M171" s="100"/>
      <c r="N171" s="100"/>
      <c r="O171" s="96" t="str">
        <f t="shared" ref="O171:AD171" si="61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71" s="96" t="str">
        <f t="shared" si="61"/>
        <v/>
      </c>
      <c r="Q171" s="96" t="str">
        <f t="shared" si="61"/>
        <v/>
      </c>
      <c r="R171" s="96" t="str">
        <f t="shared" si="61"/>
        <v/>
      </c>
      <c r="S171" s="96" t="str">
        <f t="shared" si="61"/>
        <v/>
      </c>
      <c r="T171" s="89"/>
      <c r="U171" s="96" t="str">
        <f t="shared" si="61"/>
        <v/>
      </c>
      <c r="V171" s="96" t="str">
        <f t="shared" si="61"/>
        <v/>
      </c>
      <c r="W171" s="96" t="str">
        <f t="shared" si="61"/>
        <v/>
      </c>
      <c r="X171" s="59"/>
      <c r="Y171" s="96" t="str">
        <f t="shared" si="61"/>
        <v/>
      </c>
      <c r="Z171" s="96" t="str">
        <f t="shared" si="61"/>
        <v/>
      </c>
      <c r="AA171" s="96" t="str">
        <f t="shared" si="61"/>
        <v/>
      </c>
      <c r="AB171" s="96" t="str">
        <f t="shared" si="61"/>
        <v/>
      </c>
      <c r="AC171" s="96" t="str">
        <f t="shared" si="61"/>
        <v/>
      </c>
      <c r="AD171" s="96" t="str">
        <f t="shared" si="61"/>
        <v/>
      </c>
    </row>
    <row r="172" spans="2:30" ht="12.75" customHeight="1" x14ac:dyDescent="0.2">
      <c r="B172" s="94"/>
      <c r="D172" s="128"/>
      <c r="E172" s="97"/>
      <c r="F172" s="117"/>
      <c r="G172" s="118"/>
      <c r="H172" s="119"/>
      <c r="I172" s="121"/>
      <c r="J172" s="100"/>
      <c r="K172" s="100"/>
      <c r="L172" s="100"/>
      <c r="M172" s="100"/>
      <c r="N172" s="100"/>
      <c r="O172" s="97"/>
      <c r="P172" s="97"/>
      <c r="Q172" s="97"/>
      <c r="R172" s="97"/>
      <c r="S172" s="97"/>
      <c r="T172" s="90"/>
      <c r="U172" s="97"/>
      <c r="V172" s="97"/>
      <c r="W172" s="97"/>
      <c r="X172" s="60"/>
      <c r="Y172" s="97"/>
      <c r="Z172" s="97"/>
      <c r="AA172" s="97"/>
      <c r="AB172" s="97"/>
      <c r="AC172" s="97"/>
      <c r="AD172" s="97"/>
    </row>
    <row r="173" spans="2:30" ht="12.75" customHeight="1" x14ac:dyDescent="0.2">
      <c r="B173" s="94"/>
      <c r="D173" s="128"/>
      <c r="E173" s="97"/>
      <c r="F173" s="117"/>
      <c r="G173" s="118"/>
      <c r="H173" s="119"/>
      <c r="I173" s="121"/>
      <c r="J173" s="100"/>
      <c r="K173" s="100"/>
      <c r="L173" s="100"/>
      <c r="M173" s="100"/>
      <c r="N173" s="100"/>
      <c r="O173" s="97"/>
      <c r="P173" s="97"/>
      <c r="Q173" s="97"/>
      <c r="R173" s="97"/>
      <c r="S173" s="97"/>
      <c r="T173" s="90"/>
      <c r="U173" s="97"/>
      <c r="V173" s="97"/>
      <c r="W173" s="97"/>
      <c r="X173" s="60"/>
      <c r="Y173" s="97"/>
      <c r="Z173" s="97"/>
      <c r="AA173" s="97"/>
      <c r="AB173" s="97"/>
      <c r="AC173" s="97"/>
      <c r="AD173" s="97"/>
    </row>
    <row r="174" spans="2:30" ht="12.75" customHeight="1" x14ac:dyDescent="0.2">
      <c r="B174" s="94"/>
      <c r="D174" s="128"/>
      <c r="E174" s="97"/>
      <c r="F174" s="117"/>
      <c r="G174" s="118"/>
      <c r="H174" s="119"/>
      <c r="I174" s="121"/>
      <c r="J174" s="100"/>
      <c r="K174" s="100"/>
      <c r="L174" s="100"/>
      <c r="M174" s="100"/>
      <c r="N174" s="100"/>
      <c r="O174" s="97"/>
      <c r="P174" s="97"/>
      <c r="Q174" s="97"/>
      <c r="R174" s="97"/>
      <c r="S174" s="97"/>
      <c r="T174" s="90"/>
      <c r="U174" s="97"/>
      <c r="V174" s="97"/>
      <c r="W174" s="97"/>
      <c r="X174" s="60"/>
      <c r="Y174" s="97"/>
      <c r="Z174" s="97"/>
      <c r="AA174" s="97"/>
      <c r="AB174" s="97"/>
      <c r="AC174" s="97"/>
      <c r="AD174" s="97"/>
    </row>
    <row r="175" spans="2:30" ht="12.75" customHeight="1" x14ac:dyDescent="0.2">
      <c r="B175" s="94"/>
      <c r="D175" s="128"/>
      <c r="E175" s="97"/>
      <c r="F175" s="117"/>
      <c r="G175" s="118"/>
      <c r="H175" s="119"/>
      <c r="I175" s="121"/>
      <c r="J175" s="100"/>
      <c r="K175" s="100"/>
      <c r="L175" s="100"/>
      <c r="M175" s="100"/>
      <c r="N175" s="100"/>
      <c r="O175" s="97"/>
      <c r="P175" s="97"/>
      <c r="Q175" s="97"/>
      <c r="R175" s="97"/>
      <c r="S175" s="97"/>
      <c r="T175" s="90"/>
      <c r="U175" s="97"/>
      <c r="V175" s="97"/>
      <c r="W175" s="97"/>
      <c r="X175" s="60"/>
      <c r="Y175" s="97"/>
      <c r="Z175" s="97"/>
      <c r="AA175" s="97"/>
      <c r="AB175" s="97"/>
      <c r="AC175" s="97"/>
      <c r="AD175" s="97"/>
    </row>
    <row r="176" spans="2:30" ht="12.75" customHeight="1" x14ac:dyDescent="0.2">
      <c r="B176" s="94"/>
      <c r="D176" s="128"/>
      <c r="E176" s="97"/>
      <c r="F176" s="117"/>
      <c r="G176" s="118"/>
      <c r="H176" s="119"/>
      <c r="I176" s="121"/>
      <c r="J176" s="100"/>
      <c r="K176" s="100"/>
      <c r="L176" s="100"/>
      <c r="M176" s="100"/>
      <c r="N176" s="100"/>
      <c r="O176" s="97"/>
      <c r="P176" s="97"/>
      <c r="Q176" s="97"/>
      <c r="R176" s="97"/>
      <c r="S176" s="97"/>
      <c r="T176" s="90"/>
      <c r="U176" s="97"/>
      <c r="V176" s="97"/>
      <c r="W176" s="97"/>
      <c r="X176" s="60"/>
      <c r="Y176" s="97"/>
      <c r="Z176" s="97"/>
      <c r="AA176" s="97"/>
      <c r="AB176" s="97"/>
      <c r="AC176" s="97"/>
      <c r="AD176" s="97"/>
    </row>
    <row r="177" spans="2:30" ht="12.75" customHeight="1" x14ac:dyDescent="0.2">
      <c r="B177" s="94"/>
      <c r="D177" s="128"/>
      <c r="E177" s="97"/>
      <c r="F177" s="117"/>
      <c r="G177" s="118"/>
      <c r="H177" s="119"/>
      <c r="I177" s="121"/>
      <c r="J177" s="100"/>
      <c r="K177" s="100"/>
      <c r="L177" s="100"/>
      <c r="M177" s="100"/>
      <c r="N177" s="100"/>
      <c r="O177" s="97"/>
      <c r="P177" s="97"/>
      <c r="Q177" s="97"/>
      <c r="R177" s="97"/>
      <c r="S177" s="97"/>
      <c r="T177" s="90"/>
      <c r="U177" s="97"/>
      <c r="V177" s="97"/>
      <c r="W177" s="97"/>
      <c r="X177" s="60"/>
      <c r="Y177" s="97"/>
      <c r="Z177" s="97"/>
      <c r="AA177" s="97"/>
      <c r="AB177" s="97"/>
      <c r="AC177" s="97"/>
      <c r="AD177" s="97"/>
    </row>
    <row r="178" spans="2:30" ht="12.75" customHeight="1" x14ac:dyDescent="0.2">
      <c r="B178" s="94"/>
      <c r="D178" s="128"/>
      <c r="E178" s="97"/>
      <c r="F178" s="117"/>
      <c r="G178" s="118"/>
      <c r="H178" s="119"/>
      <c r="I178" s="121"/>
      <c r="J178" s="100"/>
      <c r="K178" s="100"/>
      <c r="L178" s="100"/>
      <c r="M178" s="100"/>
      <c r="N178" s="100"/>
      <c r="O178" s="97"/>
      <c r="P178" s="97"/>
      <c r="Q178" s="97"/>
      <c r="R178" s="97"/>
      <c r="S178" s="97"/>
      <c r="T178" s="90"/>
      <c r="U178" s="97"/>
      <c r="V178" s="97"/>
      <c r="W178" s="97"/>
      <c r="X178" s="60"/>
      <c r="Y178" s="97"/>
      <c r="Z178" s="97"/>
      <c r="AA178" s="97"/>
      <c r="AB178" s="97"/>
      <c r="AC178" s="97"/>
      <c r="AD178" s="97"/>
    </row>
    <row r="179" spans="2:30" ht="12.75" customHeight="1" x14ac:dyDescent="0.2">
      <c r="B179" s="94"/>
      <c r="D179" s="128"/>
      <c r="E179" s="97"/>
      <c r="F179" s="117"/>
      <c r="G179" s="118"/>
      <c r="H179" s="119"/>
      <c r="I179" s="121"/>
      <c r="J179" s="100"/>
      <c r="K179" s="100"/>
      <c r="L179" s="100"/>
      <c r="M179" s="100"/>
      <c r="N179" s="100"/>
      <c r="O179" s="97"/>
      <c r="P179" s="97"/>
      <c r="Q179" s="97"/>
      <c r="R179" s="97"/>
      <c r="S179" s="97"/>
      <c r="T179" s="90"/>
      <c r="U179" s="97"/>
      <c r="V179" s="97"/>
      <c r="W179" s="97"/>
      <c r="X179" s="60"/>
      <c r="Y179" s="97"/>
      <c r="Z179" s="97"/>
      <c r="AA179" s="97"/>
      <c r="AB179" s="97"/>
      <c r="AC179" s="97"/>
      <c r="AD179" s="97"/>
    </row>
    <row r="180" spans="2:30" ht="12.75" customHeight="1" x14ac:dyDescent="0.2">
      <c r="B180" s="94"/>
      <c r="D180" s="128"/>
      <c r="E180" s="97"/>
      <c r="F180" s="117"/>
      <c r="G180" s="118"/>
      <c r="H180" s="119"/>
      <c r="I180" s="121"/>
      <c r="J180" s="100"/>
      <c r="K180" s="100"/>
      <c r="L180" s="100"/>
      <c r="M180" s="100"/>
      <c r="N180" s="100"/>
      <c r="O180" s="97"/>
      <c r="P180" s="97"/>
      <c r="Q180" s="97"/>
      <c r="R180" s="97"/>
      <c r="S180" s="97"/>
      <c r="T180" s="90"/>
      <c r="U180" s="97"/>
      <c r="V180" s="97"/>
      <c r="W180" s="97"/>
      <c r="X180" s="60"/>
      <c r="Y180" s="97"/>
      <c r="Z180" s="97"/>
      <c r="AA180" s="97"/>
      <c r="AB180" s="97"/>
      <c r="AC180" s="97"/>
      <c r="AD180" s="97"/>
    </row>
    <row r="181" spans="2:30" ht="12.75" customHeight="1" x14ac:dyDescent="0.2">
      <c r="B181" s="94"/>
      <c r="D181" s="128"/>
      <c r="E181" s="97"/>
      <c r="F181" s="117"/>
      <c r="G181" s="118"/>
      <c r="H181" s="119"/>
      <c r="I181" s="121"/>
      <c r="J181" s="100"/>
      <c r="K181" s="100"/>
      <c r="L181" s="100"/>
      <c r="M181" s="100"/>
      <c r="N181" s="100"/>
      <c r="O181" s="97"/>
      <c r="P181" s="97"/>
      <c r="Q181" s="97"/>
      <c r="R181" s="97"/>
      <c r="S181" s="97"/>
      <c r="T181" s="90"/>
      <c r="U181" s="97"/>
      <c r="V181" s="97"/>
      <c r="W181" s="97"/>
      <c r="X181" s="60"/>
      <c r="Y181" s="97"/>
      <c r="Z181" s="97"/>
      <c r="AA181" s="97"/>
      <c r="AB181" s="97"/>
      <c r="AC181" s="97"/>
      <c r="AD181" s="97"/>
    </row>
    <row r="182" spans="2:30" ht="12.75" customHeight="1" x14ac:dyDescent="0.2">
      <c r="B182" s="94"/>
      <c r="D182" s="129"/>
      <c r="E182" s="98"/>
      <c r="F182" s="117"/>
      <c r="G182" s="118"/>
      <c r="H182" s="119"/>
      <c r="I182" s="121"/>
      <c r="J182" s="100"/>
      <c r="K182" s="100"/>
      <c r="L182" s="100"/>
      <c r="M182" s="100"/>
      <c r="N182" s="100"/>
      <c r="O182" s="98"/>
      <c r="P182" s="98"/>
      <c r="Q182" s="98"/>
      <c r="R182" s="98"/>
      <c r="S182" s="98"/>
      <c r="T182" s="91"/>
      <c r="U182" s="98"/>
      <c r="V182" s="98"/>
      <c r="W182" s="98"/>
      <c r="X182" s="61"/>
      <c r="Y182" s="98"/>
      <c r="Z182" s="98"/>
      <c r="AA182" s="98"/>
      <c r="AB182" s="98"/>
      <c r="AC182" s="98"/>
      <c r="AD182" s="98"/>
    </row>
    <row r="183" spans="2:30" ht="12.75" customHeight="1" thickBot="1" x14ac:dyDescent="0.25">
      <c r="B183" s="95"/>
      <c r="D183" s="72" t="str">
        <f t="shared" ref="D183" si="62">IF(OR(TRIM(D166)=0,TRIM(D166)=""),"",IF(IFERROR(TRIM(INDEX(QryItemNamed,MATCH(TRIM(D166),ITEM,0),3)),"")="LS","",IFERROR(TRIM(INDEX(QryItemNamed,MATCH(TRIM(D166),ITEM,0),3)),"")))</f>
        <v/>
      </c>
      <c r="E183" s="23" t="str">
        <f t="shared" ref="E183" si="63">IF(OR(TRIM(E166)=0,TRIM(E166)=""),"",IF(IFERROR(TRIM(INDEX(QryItemNamed,MATCH(TRIM(E166),ITEM,0),3)),"")="LS","",IFERROR(TRIM(INDEX(QryItemNamed,MATCH(TRIM(E166),ITEM,0),3)),"")))</f>
        <v/>
      </c>
      <c r="F183" s="101"/>
      <c r="G183" s="101"/>
      <c r="H183" s="101"/>
      <c r="I183" s="21"/>
      <c r="J183" s="22"/>
      <c r="K183" s="23" t="s">
        <v>6</v>
      </c>
      <c r="L183" s="23" t="s">
        <v>6</v>
      </c>
      <c r="M183" s="23" t="s">
        <v>30</v>
      </c>
      <c r="N183" s="23" t="s">
        <v>30</v>
      </c>
      <c r="O183" s="23" t="str">
        <f t="shared" ref="O183:AD183" si="64">IF(OR(TRIM(O166)=0,TRIM(O166)=""),"",IF(IFERROR(TRIM(INDEX(QryItemNamed,MATCH(TRIM(O166),ITEM,0),3)),"")="LS","",IFERROR(TRIM(INDEX(QryItemNamed,MATCH(TRIM(O166),ITEM,0),3)),"")))</f>
        <v/>
      </c>
      <c r="P183" s="23" t="str">
        <f t="shared" si="64"/>
        <v/>
      </c>
      <c r="Q183" s="23" t="str">
        <f t="shared" si="64"/>
        <v/>
      </c>
      <c r="R183" s="23" t="str">
        <f t="shared" si="64"/>
        <v/>
      </c>
      <c r="S183" s="23" t="str">
        <f t="shared" si="64"/>
        <v/>
      </c>
      <c r="T183" s="23"/>
      <c r="U183" s="23" t="str">
        <f t="shared" si="64"/>
        <v/>
      </c>
      <c r="V183" s="23" t="str">
        <f t="shared" si="64"/>
        <v/>
      </c>
      <c r="W183" s="23" t="str">
        <f t="shared" si="64"/>
        <v/>
      </c>
      <c r="X183" s="23"/>
      <c r="Y183" s="23" t="str">
        <f t="shared" si="64"/>
        <v/>
      </c>
      <c r="Z183" s="23" t="str">
        <f t="shared" si="64"/>
        <v/>
      </c>
      <c r="AA183" s="23" t="str">
        <f t="shared" si="64"/>
        <v/>
      </c>
      <c r="AB183" s="23" t="str">
        <f t="shared" si="64"/>
        <v/>
      </c>
      <c r="AC183" s="23" t="str">
        <f t="shared" si="64"/>
        <v/>
      </c>
      <c r="AD183" s="23" t="str">
        <f t="shared" si="64"/>
        <v/>
      </c>
    </row>
    <row r="184" spans="2:30" ht="12.75" customHeight="1" x14ac:dyDescent="0.2">
      <c r="B184" s="54"/>
      <c r="D184" s="67"/>
      <c r="E184" s="29"/>
      <c r="F184" s="24"/>
      <c r="G184" s="25"/>
      <c r="H184" s="24"/>
      <c r="I184" s="26"/>
      <c r="J184" s="27"/>
      <c r="K184" s="28" t="str">
        <f>IF(F184&lt;&gt;"",H184-F184,"")</f>
        <v/>
      </c>
      <c r="L184" s="28"/>
      <c r="M184" s="28" t="str">
        <f>IF(F184&lt;&gt;"",K184*L184/9,"")</f>
        <v/>
      </c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</row>
    <row r="185" spans="2:30" ht="12.75" customHeight="1" x14ac:dyDescent="0.2">
      <c r="B185" s="55"/>
      <c r="D185" s="67"/>
      <c r="E185" s="29"/>
      <c r="F185" s="24"/>
      <c r="G185" s="25" t="s">
        <v>1</v>
      </c>
      <c r="H185" s="24"/>
      <c r="I185" s="26"/>
      <c r="J185" s="27"/>
      <c r="K185" s="28" t="str">
        <f t="shared" ref="K185:K242" si="65">IF(F185&lt;&gt;"",H185-F185,"")</f>
        <v/>
      </c>
      <c r="L185" s="28"/>
      <c r="M185" s="28" t="str">
        <f t="shared" ref="M185:M242" si="66">IF(F185&lt;&gt;"",K185*L185/9,"")</f>
        <v/>
      </c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30"/>
    </row>
    <row r="186" spans="2:30" ht="12.75" customHeight="1" x14ac:dyDescent="0.2">
      <c r="B186" s="55"/>
      <c r="D186" s="67"/>
      <c r="E186" s="29"/>
      <c r="F186" s="31"/>
      <c r="G186" s="32"/>
      <c r="H186" s="31"/>
      <c r="I186" s="33"/>
      <c r="J186" s="34"/>
      <c r="K186" s="30" t="str">
        <f t="shared" si="65"/>
        <v/>
      </c>
      <c r="L186" s="30"/>
      <c r="M186" s="30" t="str">
        <f t="shared" si="66"/>
        <v/>
      </c>
      <c r="N186" s="30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30"/>
    </row>
    <row r="187" spans="2:30" ht="12.75" customHeight="1" x14ac:dyDescent="0.2">
      <c r="B187" s="55"/>
      <c r="D187" s="67"/>
      <c r="E187" s="29"/>
      <c r="F187" s="31"/>
      <c r="G187" s="32"/>
      <c r="H187" s="31"/>
      <c r="I187" s="33"/>
      <c r="J187" s="34"/>
      <c r="K187" s="30" t="str">
        <f t="shared" si="65"/>
        <v/>
      </c>
      <c r="L187" s="30"/>
      <c r="M187" s="30" t="str">
        <f t="shared" si="66"/>
        <v/>
      </c>
      <c r="N187" s="30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30"/>
    </row>
    <row r="188" spans="2:30" ht="12.75" customHeight="1" x14ac:dyDescent="0.2">
      <c r="B188" s="55"/>
      <c r="D188" s="67"/>
      <c r="E188" s="29"/>
      <c r="F188" s="31"/>
      <c r="G188" s="32"/>
      <c r="H188" s="31"/>
      <c r="I188" s="33"/>
      <c r="J188" s="34"/>
      <c r="K188" s="30" t="str">
        <f t="shared" si="65"/>
        <v/>
      </c>
      <c r="L188" s="30"/>
      <c r="M188" s="30" t="str">
        <f t="shared" si="66"/>
        <v/>
      </c>
      <c r="N188" s="30"/>
      <c r="O188" s="28"/>
      <c r="P188" s="28"/>
      <c r="Q188" s="30"/>
      <c r="R188" s="28"/>
      <c r="S188" s="28"/>
      <c r="T188" s="28"/>
      <c r="U188" s="28"/>
      <c r="V188" s="28"/>
      <c r="W188" s="28"/>
      <c r="X188" s="28"/>
      <c r="Y188" s="28"/>
      <c r="Z188" s="28"/>
      <c r="AA188" s="35"/>
      <c r="AB188" s="35"/>
      <c r="AC188" s="30"/>
      <c r="AD188" s="30"/>
    </row>
    <row r="189" spans="2:30" ht="12.75" customHeight="1" x14ac:dyDescent="0.2">
      <c r="B189" s="55"/>
      <c r="D189" s="67"/>
      <c r="E189" s="29"/>
      <c r="F189" s="31"/>
      <c r="G189" s="32"/>
      <c r="H189" s="31"/>
      <c r="I189" s="33"/>
      <c r="J189" s="34"/>
      <c r="K189" s="30" t="str">
        <f t="shared" si="65"/>
        <v/>
      </c>
      <c r="L189" s="30"/>
      <c r="M189" s="30" t="str">
        <f t="shared" si="66"/>
        <v/>
      </c>
      <c r="N189" s="30"/>
      <c r="O189" s="28"/>
      <c r="P189" s="28"/>
      <c r="Q189" s="30"/>
      <c r="R189" s="28"/>
      <c r="S189" s="28"/>
      <c r="T189" s="28"/>
      <c r="U189" s="28"/>
      <c r="V189" s="28"/>
      <c r="W189" s="28"/>
      <c r="X189" s="28"/>
      <c r="Y189" s="28"/>
      <c r="Z189" s="28"/>
      <c r="AA189" s="35"/>
      <c r="AB189" s="35"/>
      <c r="AC189" s="30"/>
      <c r="AD189" s="30"/>
    </row>
    <row r="190" spans="2:30" ht="12.75" customHeight="1" x14ac:dyDescent="0.2">
      <c r="B190" s="55"/>
      <c r="D190" s="67"/>
      <c r="E190" s="29"/>
      <c r="F190" s="31"/>
      <c r="G190" s="32"/>
      <c r="H190" s="31"/>
      <c r="I190" s="33"/>
      <c r="J190" s="34"/>
      <c r="K190" s="30" t="str">
        <f t="shared" si="65"/>
        <v/>
      </c>
      <c r="L190" s="30"/>
      <c r="M190" s="30" t="str">
        <f t="shared" si="66"/>
        <v/>
      </c>
      <c r="N190" s="30"/>
      <c r="O190" s="28"/>
      <c r="P190" s="28"/>
      <c r="Q190" s="30"/>
      <c r="R190" s="28"/>
      <c r="S190" s="28"/>
      <c r="T190" s="28"/>
      <c r="U190" s="28"/>
      <c r="V190" s="28"/>
      <c r="W190" s="28"/>
      <c r="X190" s="28"/>
      <c r="Y190" s="28"/>
      <c r="Z190" s="28"/>
      <c r="AA190" s="35"/>
      <c r="AB190" s="35"/>
      <c r="AC190" s="30"/>
      <c r="AD190" s="30"/>
    </row>
    <row r="191" spans="2:30" ht="12.75" customHeight="1" x14ac:dyDescent="0.2">
      <c r="B191" s="55"/>
      <c r="D191" s="67"/>
      <c r="E191" s="29"/>
      <c r="F191" s="31"/>
      <c r="G191" s="32"/>
      <c r="H191" s="31"/>
      <c r="I191" s="33"/>
      <c r="J191" s="34"/>
      <c r="K191" s="30" t="str">
        <f t="shared" si="65"/>
        <v/>
      </c>
      <c r="L191" s="30"/>
      <c r="M191" s="30" t="str">
        <f t="shared" si="66"/>
        <v/>
      </c>
      <c r="N191" s="30"/>
      <c r="O191" s="28"/>
      <c r="P191" s="28"/>
      <c r="Q191" s="30"/>
      <c r="R191" s="28"/>
      <c r="S191" s="28"/>
      <c r="T191" s="28"/>
      <c r="U191" s="28"/>
      <c r="V191" s="28"/>
      <c r="W191" s="28"/>
      <c r="X191" s="28"/>
      <c r="Y191" s="28"/>
      <c r="Z191" s="28"/>
      <c r="AA191" s="35"/>
      <c r="AB191" s="35"/>
      <c r="AC191" s="30"/>
      <c r="AD191" s="30"/>
    </row>
    <row r="192" spans="2:30" ht="12.75" customHeight="1" x14ac:dyDescent="0.2">
      <c r="B192" s="55"/>
      <c r="D192" s="67"/>
      <c r="E192" s="29"/>
      <c r="F192" s="31"/>
      <c r="G192" s="32"/>
      <c r="H192" s="31"/>
      <c r="I192" s="33"/>
      <c r="J192" s="34"/>
      <c r="K192" s="30" t="str">
        <f t="shared" si="65"/>
        <v/>
      </c>
      <c r="L192" s="30"/>
      <c r="M192" s="30" t="str">
        <f t="shared" si="66"/>
        <v/>
      </c>
      <c r="N192" s="30"/>
      <c r="O192" s="28"/>
      <c r="P192" s="28"/>
      <c r="Q192" s="30"/>
      <c r="R192" s="28"/>
      <c r="S192" s="28"/>
      <c r="T192" s="28"/>
      <c r="U192" s="28"/>
      <c r="V192" s="28"/>
      <c r="W192" s="28"/>
      <c r="X192" s="28"/>
      <c r="Y192" s="28"/>
      <c r="Z192" s="28"/>
      <c r="AA192" s="35"/>
      <c r="AB192" s="35"/>
      <c r="AC192" s="30"/>
      <c r="AD192" s="30"/>
    </row>
    <row r="193" spans="2:30" ht="12.75" customHeight="1" x14ac:dyDescent="0.2">
      <c r="B193" s="55"/>
      <c r="D193" s="67"/>
      <c r="E193" s="29"/>
      <c r="F193" s="31"/>
      <c r="G193" s="32"/>
      <c r="H193" s="31"/>
      <c r="I193" s="33"/>
      <c r="J193" s="34"/>
      <c r="K193" s="30" t="str">
        <f t="shared" si="65"/>
        <v/>
      </c>
      <c r="L193" s="30"/>
      <c r="M193" s="30" t="str">
        <f t="shared" si="66"/>
        <v/>
      </c>
      <c r="N193" s="30"/>
      <c r="O193" s="28"/>
      <c r="P193" s="28"/>
      <c r="Q193" s="30"/>
      <c r="R193" s="28"/>
      <c r="S193" s="28"/>
      <c r="T193" s="28"/>
      <c r="U193" s="28"/>
      <c r="V193" s="28"/>
      <c r="W193" s="28"/>
      <c r="X193" s="28"/>
      <c r="Y193" s="28"/>
      <c r="Z193" s="28"/>
      <c r="AA193" s="35"/>
      <c r="AB193" s="35"/>
      <c r="AC193" s="30"/>
      <c r="AD193" s="30"/>
    </row>
    <row r="194" spans="2:30" ht="12.75" customHeight="1" x14ac:dyDescent="0.2">
      <c r="B194" s="55"/>
      <c r="D194" s="67"/>
      <c r="E194" s="29"/>
      <c r="F194" s="31"/>
      <c r="G194" s="32"/>
      <c r="H194" s="31"/>
      <c r="I194" s="33"/>
      <c r="J194" s="34"/>
      <c r="K194" s="30" t="str">
        <f t="shared" si="65"/>
        <v/>
      </c>
      <c r="L194" s="30"/>
      <c r="M194" s="30" t="str">
        <f t="shared" si="66"/>
        <v/>
      </c>
      <c r="N194" s="30"/>
      <c r="O194" s="28"/>
      <c r="P194" s="28"/>
      <c r="Q194" s="30"/>
      <c r="R194" s="28"/>
      <c r="S194" s="28"/>
      <c r="T194" s="28"/>
      <c r="U194" s="28"/>
      <c r="V194" s="28"/>
      <c r="W194" s="28"/>
      <c r="X194" s="28"/>
      <c r="Y194" s="28"/>
      <c r="Z194" s="28"/>
      <c r="AA194" s="35"/>
      <c r="AB194" s="35"/>
      <c r="AC194" s="30"/>
      <c r="AD194" s="30"/>
    </row>
    <row r="195" spans="2:30" ht="12.75" customHeight="1" x14ac:dyDescent="0.2">
      <c r="B195" s="55"/>
      <c r="D195" s="67"/>
      <c r="E195" s="29"/>
      <c r="F195" s="31"/>
      <c r="G195" s="32"/>
      <c r="H195" s="31"/>
      <c r="I195" s="33"/>
      <c r="J195" s="34"/>
      <c r="K195" s="30" t="str">
        <f t="shared" si="65"/>
        <v/>
      </c>
      <c r="L195" s="30"/>
      <c r="M195" s="30" t="str">
        <f t="shared" si="66"/>
        <v/>
      </c>
      <c r="N195" s="30"/>
      <c r="O195" s="28"/>
      <c r="P195" s="28"/>
      <c r="Q195" s="30"/>
      <c r="R195" s="28"/>
      <c r="S195" s="28"/>
      <c r="T195" s="28"/>
      <c r="U195" s="28"/>
      <c r="V195" s="28"/>
      <c r="W195" s="28"/>
      <c r="X195" s="28"/>
      <c r="Y195" s="28"/>
      <c r="Z195" s="28"/>
      <c r="AA195" s="35"/>
      <c r="AB195" s="35"/>
      <c r="AC195" s="30"/>
      <c r="AD195" s="30"/>
    </row>
    <row r="196" spans="2:30" ht="12.75" customHeight="1" x14ac:dyDescent="0.2">
      <c r="B196" s="55"/>
      <c r="D196" s="67"/>
      <c r="E196" s="29"/>
      <c r="F196" s="31"/>
      <c r="G196" s="32"/>
      <c r="H196" s="31"/>
      <c r="I196" s="33"/>
      <c r="J196" s="34"/>
      <c r="K196" s="30" t="str">
        <f t="shared" si="65"/>
        <v/>
      </c>
      <c r="L196" s="30"/>
      <c r="M196" s="30" t="str">
        <f t="shared" si="66"/>
        <v/>
      </c>
      <c r="N196" s="30"/>
      <c r="O196" s="28"/>
      <c r="P196" s="28"/>
      <c r="Q196" s="30"/>
      <c r="R196" s="28"/>
      <c r="S196" s="28"/>
      <c r="T196" s="28"/>
      <c r="U196" s="28"/>
      <c r="V196" s="28"/>
      <c r="W196" s="28"/>
      <c r="X196" s="28"/>
      <c r="Y196" s="28"/>
      <c r="Z196" s="28"/>
      <c r="AA196" s="35"/>
      <c r="AB196" s="35"/>
      <c r="AC196" s="30"/>
      <c r="AD196" s="30"/>
    </row>
    <row r="197" spans="2:30" ht="12.75" customHeight="1" x14ac:dyDescent="0.2">
      <c r="B197" s="55"/>
      <c r="D197" s="67"/>
      <c r="E197" s="29"/>
      <c r="F197" s="31"/>
      <c r="G197" s="32"/>
      <c r="H197" s="31"/>
      <c r="I197" s="33"/>
      <c r="J197" s="34"/>
      <c r="K197" s="30" t="str">
        <f t="shared" si="65"/>
        <v/>
      </c>
      <c r="L197" s="30"/>
      <c r="M197" s="30" t="str">
        <f t="shared" si="66"/>
        <v/>
      </c>
      <c r="N197" s="30"/>
      <c r="O197" s="28"/>
      <c r="P197" s="28"/>
      <c r="Q197" s="30"/>
      <c r="R197" s="28"/>
      <c r="S197" s="28"/>
      <c r="T197" s="28"/>
      <c r="U197" s="28"/>
      <c r="V197" s="28"/>
      <c r="W197" s="28"/>
      <c r="X197" s="28"/>
      <c r="Y197" s="28"/>
      <c r="Z197" s="28"/>
      <c r="AA197" s="35"/>
      <c r="AB197" s="35"/>
      <c r="AC197" s="30"/>
      <c r="AD197" s="30"/>
    </row>
    <row r="198" spans="2:30" ht="12.75" customHeight="1" x14ac:dyDescent="0.2">
      <c r="B198" s="55"/>
      <c r="D198" s="67"/>
      <c r="E198" s="29"/>
      <c r="F198" s="31"/>
      <c r="G198" s="32"/>
      <c r="H198" s="31"/>
      <c r="I198" s="33"/>
      <c r="J198" s="34"/>
      <c r="K198" s="30" t="str">
        <f t="shared" si="65"/>
        <v/>
      </c>
      <c r="L198" s="30"/>
      <c r="M198" s="30" t="str">
        <f t="shared" si="66"/>
        <v/>
      </c>
      <c r="N198" s="30"/>
      <c r="O198" s="28"/>
      <c r="P198" s="28"/>
      <c r="Q198" s="30"/>
      <c r="R198" s="28"/>
      <c r="S198" s="28"/>
      <c r="T198" s="28"/>
      <c r="U198" s="28"/>
      <c r="V198" s="28"/>
      <c r="W198" s="28"/>
      <c r="X198" s="28"/>
      <c r="Y198" s="28"/>
      <c r="Z198" s="28"/>
      <c r="AA198" s="35"/>
      <c r="AB198" s="35"/>
      <c r="AC198" s="30"/>
      <c r="AD198" s="30"/>
    </row>
    <row r="199" spans="2:30" ht="12.75" customHeight="1" x14ac:dyDescent="0.2">
      <c r="B199" s="55"/>
      <c r="D199" s="67"/>
      <c r="E199" s="29"/>
      <c r="F199" s="31"/>
      <c r="G199" s="32"/>
      <c r="H199" s="31"/>
      <c r="I199" s="33"/>
      <c r="J199" s="34"/>
      <c r="K199" s="30" t="str">
        <f t="shared" si="65"/>
        <v/>
      </c>
      <c r="L199" s="30"/>
      <c r="M199" s="30" t="str">
        <f t="shared" si="66"/>
        <v/>
      </c>
      <c r="N199" s="30"/>
      <c r="O199" s="28"/>
      <c r="P199" s="28"/>
      <c r="Q199" s="30"/>
      <c r="R199" s="28"/>
      <c r="S199" s="28"/>
      <c r="T199" s="28"/>
      <c r="U199" s="28"/>
      <c r="V199" s="28"/>
      <c r="W199" s="28"/>
      <c r="X199" s="28"/>
      <c r="Y199" s="28"/>
      <c r="Z199" s="28"/>
      <c r="AA199" s="35"/>
      <c r="AB199" s="35"/>
      <c r="AC199" s="30"/>
      <c r="AD199" s="30"/>
    </row>
    <row r="200" spans="2:30" ht="12.75" customHeight="1" x14ac:dyDescent="0.2">
      <c r="B200" s="55"/>
      <c r="D200" s="67"/>
      <c r="E200" s="29"/>
      <c r="F200" s="31"/>
      <c r="G200" s="32"/>
      <c r="H200" s="31"/>
      <c r="I200" s="33"/>
      <c r="J200" s="34"/>
      <c r="K200" s="30" t="str">
        <f t="shared" si="65"/>
        <v/>
      </c>
      <c r="L200" s="30"/>
      <c r="M200" s="30" t="str">
        <f t="shared" si="66"/>
        <v/>
      </c>
      <c r="N200" s="30"/>
      <c r="O200" s="28"/>
      <c r="P200" s="28"/>
      <c r="Q200" s="30"/>
      <c r="R200" s="28"/>
      <c r="S200" s="28"/>
      <c r="T200" s="28"/>
      <c r="U200" s="28"/>
      <c r="V200" s="28"/>
      <c r="W200" s="28"/>
      <c r="X200" s="28"/>
      <c r="Y200" s="28"/>
      <c r="Z200" s="28"/>
      <c r="AA200" s="35"/>
      <c r="AB200" s="35"/>
      <c r="AC200" s="30"/>
      <c r="AD200" s="30"/>
    </row>
    <row r="201" spans="2:30" ht="12.75" customHeight="1" x14ac:dyDescent="0.2">
      <c r="B201" s="55"/>
      <c r="D201" s="67"/>
      <c r="E201" s="29"/>
      <c r="F201" s="31"/>
      <c r="G201" s="32"/>
      <c r="H201" s="31"/>
      <c r="I201" s="33"/>
      <c r="J201" s="34"/>
      <c r="K201" s="30" t="str">
        <f t="shared" si="65"/>
        <v/>
      </c>
      <c r="L201" s="30"/>
      <c r="M201" s="30" t="str">
        <f t="shared" si="66"/>
        <v/>
      </c>
      <c r="N201" s="30"/>
      <c r="O201" s="28"/>
      <c r="P201" s="28"/>
      <c r="Q201" s="30"/>
      <c r="R201" s="28"/>
      <c r="S201" s="28"/>
      <c r="T201" s="28"/>
      <c r="U201" s="28"/>
      <c r="V201" s="28"/>
      <c r="W201" s="28"/>
      <c r="X201" s="28"/>
      <c r="Y201" s="28"/>
      <c r="Z201" s="28"/>
      <c r="AA201" s="35"/>
      <c r="AB201" s="35"/>
      <c r="AC201" s="30"/>
      <c r="AD201" s="30"/>
    </row>
    <row r="202" spans="2:30" ht="12.75" customHeight="1" x14ac:dyDescent="0.2">
      <c r="B202" s="55"/>
      <c r="D202" s="67"/>
      <c r="E202" s="29"/>
      <c r="F202" s="31"/>
      <c r="G202" s="32"/>
      <c r="H202" s="31"/>
      <c r="I202" s="33"/>
      <c r="J202" s="34"/>
      <c r="K202" s="30" t="str">
        <f t="shared" si="65"/>
        <v/>
      </c>
      <c r="L202" s="30"/>
      <c r="M202" s="30" t="str">
        <f t="shared" si="66"/>
        <v/>
      </c>
      <c r="N202" s="30"/>
      <c r="O202" s="28"/>
      <c r="P202" s="28"/>
      <c r="Q202" s="30"/>
      <c r="R202" s="28"/>
      <c r="S202" s="28"/>
      <c r="T202" s="28"/>
      <c r="U202" s="28"/>
      <c r="V202" s="28"/>
      <c r="W202" s="28"/>
      <c r="X202" s="28"/>
      <c r="Y202" s="28"/>
      <c r="Z202" s="28"/>
      <c r="AA202" s="35"/>
      <c r="AB202" s="35"/>
      <c r="AC202" s="30"/>
      <c r="AD202" s="30"/>
    </row>
    <row r="203" spans="2:30" ht="12.75" customHeight="1" x14ac:dyDescent="0.2">
      <c r="B203" s="55"/>
      <c r="D203" s="67"/>
      <c r="E203" s="29"/>
      <c r="F203" s="31"/>
      <c r="G203" s="32"/>
      <c r="H203" s="31"/>
      <c r="I203" s="33"/>
      <c r="J203" s="34"/>
      <c r="K203" s="30" t="str">
        <f t="shared" si="65"/>
        <v/>
      </c>
      <c r="L203" s="30"/>
      <c r="M203" s="30" t="str">
        <f t="shared" si="66"/>
        <v/>
      </c>
      <c r="N203" s="30"/>
      <c r="O203" s="28"/>
      <c r="P203" s="28"/>
      <c r="Q203" s="30"/>
      <c r="R203" s="28"/>
      <c r="S203" s="28"/>
      <c r="T203" s="28"/>
      <c r="U203" s="28"/>
      <c r="V203" s="28"/>
      <c r="W203" s="28"/>
      <c r="X203" s="28"/>
      <c r="Y203" s="28"/>
      <c r="Z203" s="28"/>
      <c r="AA203" s="35"/>
      <c r="AB203" s="35"/>
      <c r="AC203" s="30"/>
      <c r="AD203" s="30"/>
    </row>
    <row r="204" spans="2:30" ht="12.75" customHeight="1" x14ac:dyDescent="0.2">
      <c r="B204" s="55"/>
      <c r="D204" s="67"/>
      <c r="E204" s="29"/>
      <c r="F204" s="31"/>
      <c r="G204" s="32"/>
      <c r="H204" s="31"/>
      <c r="I204" s="33"/>
      <c r="J204" s="34"/>
      <c r="K204" s="30" t="str">
        <f t="shared" si="65"/>
        <v/>
      </c>
      <c r="L204" s="30"/>
      <c r="M204" s="30" t="str">
        <f t="shared" si="66"/>
        <v/>
      </c>
      <c r="N204" s="30"/>
      <c r="O204" s="28"/>
      <c r="P204" s="28"/>
      <c r="Q204" s="30"/>
      <c r="R204" s="28"/>
      <c r="S204" s="28"/>
      <c r="T204" s="28"/>
      <c r="U204" s="28"/>
      <c r="V204" s="28"/>
      <c r="W204" s="28"/>
      <c r="X204" s="28"/>
      <c r="Y204" s="28"/>
      <c r="Z204" s="28"/>
      <c r="AA204" s="35"/>
      <c r="AB204" s="35"/>
      <c r="AC204" s="30"/>
      <c r="AD204" s="30"/>
    </row>
    <row r="205" spans="2:30" ht="12.75" customHeight="1" x14ac:dyDescent="0.2">
      <c r="B205" s="55"/>
      <c r="D205" s="67"/>
      <c r="E205" s="29"/>
      <c r="F205" s="31"/>
      <c r="G205" s="32"/>
      <c r="H205" s="31"/>
      <c r="I205" s="33"/>
      <c r="J205" s="34"/>
      <c r="K205" s="30" t="str">
        <f t="shared" si="65"/>
        <v/>
      </c>
      <c r="L205" s="30"/>
      <c r="M205" s="30" t="str">
        <f t="shared" si="66"/>
        <v/>
      </c>
      <c r="N205" s="30"/>
      <c r="O205" s="28"/>
      <c r="P205" s="28"/>
      <c r="Q205" s="30"/>
      <c r="R205" s="28"/>
      <c r="S205" s="28"/>
      <c r="T205" s="28"/>
      <c r="U205" s="28"/>
      <c r="V205" s="28"/>
      <c r="W205" s="28"/>
      <c r="X205" s="28"/>
      <c r="Y205" s="28"/>
      <c r="Z205" s="28"/>
      <c r="AA205" s="35"/>
      <c r="AB205" s="35"/>
      <c r="AC205" s="30"/>
      <c r="AD205" s="30"/>
    </row>
    <row r="206" spans="2:30" ht="12.75" customHeight="1" x14ac:dyDescent="0.2">
      <c r="B206" s="55"/>
      <c r="D206" s="67"/>
      <c r="E206" s="29"/>
      <c r="F206" s="31"/>
      <c r="G206" s="32"/>
      <c r="H206" s="31"/>
      <c r="I206" s="33"/>
      <c r="J206" s="34"/>
      <c r="K206" s="30" t="str">
        <f t="shared" si="65"/>
        <v/>
      </c>
      <c r="L206" s="30"/>
      <c r="M206" s="30" t="str">
        <f t="shared" si="66"/>
        <v/>
      </c>
      <c r="N206" s="30"/>
      <c r="O206" s="28"/>
      <c r="P206" s="28"/>
      <c r="Q206" s="30"/>
      <c r="R206" s="28"/>
      <c r="S206" s="28"/>
      <c r="T206" s="28"/>
      <c r="U206" s="28"/>
      <c r="V206" s="28"/>
      <c r="W206" s="28"/>
      <c r="X206" s="28"/>
      <c r="Y206" s="28"/>
      <c r="Z206" s="28"/>
      <c r="AA206" s="35"/>
      <c r="AB206" s="35"/>
      <c r="AC206" s="30"/>
      <c r="AD206" s="30"/>
    </row>
    <row r="207" spans="2:30" ht="12.75" customHeight="1" x14ac:dyDescent="0.2">
      <c r="B207" s="55"/>
      <c r="D207" s="67"/>
      <c r="E207" s="29"/>
      <c r="F207" s="31"/>
      <c r="G207" s="32"/>
      <c r="H207" s="31"/>
      <c r="I207" s="33"/>
      <c r="J207" s="34"/>
      <c r="K207" s="30" t="str">
        <f t="shared" si="65"/>
        <v/>
      </c>
      <c r="L207" s="30"/>
      <c r="M207" s="30" t="str">
        <f t="shared" si="66"/>
        <v/>
      </c>
      <c r="N207" s="30"/>
      <c r="O207" s="28"/>
      <c r="P207" s="28"/>
      <c r="Q207" s="30"/>
      <c r="R207" s="28"/>
      <c r="S207" s="28"/>
      <c r="T207" s="28"/>
      <c r="U207" s="28"/>
      <c r="V207" s="28"/>
      <c r="W207" s="28"/>
      <c r="X207" s="28"/>
      <c r="Y207" s="28"/>
      <c r="Z207" s="28"/>
      <c r="AA207" s="35"/>
      <c r="AB207" s="35"/>
      <c r="AC207" s="30"/>
      <c r="AD207" s="30"/>
    </row>
    <row r="208" spans="2:30" ht="12.75" customHeight="1" x14ac:dyDescent="0.2">
      <c r="B208" s="55"/>
      <c r="D208" s="67"/>
      <c r="E208" s="29"/>
      <c r="F208" s="31"/>
      <c r="G208" s="32"/>
      <c r="H208" s="31"/>
      <c r="I208" s="33"/>
      <c r="J208" s="34"/>
      <c r="K208" s="30" t="str">
        <f t="shared" si="65"/>
        <v/>
      </c>
      <c r="L208" s="30"/>
      <c r="M208" s="30" t="str">
        <f t="shared" si="66"/>
        <v/>
      </c>
      <c r="N208" s="30"/>
      <c r="O208" s="28"/>
      <c r="P208" s="28"/>
      <c r="Q208" s="30"/>
      <c r="R208" s="28"/>
      <c r="S208" s="28"/>
      <c r="T208" s="28"/>
      <c r="U208" s="28"/>
      <c r="V208" s="28"/>
      <c r="W208" s="28"/>
      <c r="X208" s="28"/>
      <c r="Y208" s="28"/>
      <c r="Z208" s="28"/>
      <c r="AA208" s="35"/>
      <c r="AB208" s="35"/>
      <c r="AC208" s="30"/>
      <c r="AD208" s="30"/>
    </row>
    <row r="209" spans="2:30" ht="12.75" customHeight="1" x14ac:dyDescent="0.2">
      <c r="B209" s="55"/>
      <c r="D209" s="67"/>
      <c r="E209" s="29"/>
      <c r="F209" s="31"/>
      <c r="G209" s="32"/>
      <c r="H209" s="31"/>
      <c r="I209" s="33"/>
      <c r="J209" s="34"/>
      <c r="K209" s="30" t="str">
        <f t="shared" si="65"/>
        <v/>
      </c>
      <c r="L209" s="30"/>
      <c r="M209" s="30" t="str">
        <f t="shared" si="66"/>
        <v/>
      </c>
      <c r="N209" s="30"/>
      <c r="O209" s="28"/>
      <c r="P209" s="28"/>
      <c r="Q209" s="30"/>
      <c r="R209" s="28"/>
      <c r="S209" s="28"/>
      <c r="T209" s="28"/>
      <c r="U209" s="28"/>
      <c r="V209" s="28"/>
      <c r="W209" s="28"/>
      <c r="X209" s="28"/>
      <c r="Y209" s="28"/>
      <c r="Z209" s="28"/>
      <c r="AA209" s="35"/>
      <c r="AB209" s="35"/>
      <c r="AC209" s="30"/>
      <c r="AD209" s="30"/>
    </row>
    <row r="210" spans="2:30" ht="12.75" customHeight="1" x14ac:dyDescent="0.2">
      <c r="B210" s="55"/>
      <c r="D210" s="67"/>
      <c r="E210" s="29"/>
      <c r="F210" s="31"/>
      <c r="G210" s="32"/>
      <c r="H210" s="31"/>
      <c r="I210" s="33"/>
      <c r="J210" s="34"/>
      <c r="K210" s="30" t="str">
        <f t="shared" si="65"/>
        <v/>
      </c>
      <c r="L210" s="30"/>
      <c r="M210" s="30" t="str">
        <f t="shared" si="66"/>
        <v/>
      </c>
      <c r="N210" s="30"/>
      <c r="O210" s="28"/>
      <c r="P210" s="28"/>
      <c r="Q210" s="30"/>
      <c r="R210" s="28"/>
      <c r="S210" s="28"/>
      <c r="T210" s="28"/>
      <c r="U210" s="28"/>
      <c r="V210" s="28"/>
      <c r="W210" s="28"/>
      <c r="X210" s="28"/>
      <c r="Y210" s="28"/>
      <c r="Z210" s="28"/>
      <c r="AA210" s="35"/>
      <c r="AB210" s="35"/>
      <c r="AC210" s="30"/>
      <c r="AD210" s="30"/>
    </row>
    <row r="211" spans="2:30" ht="12.75" customHeight="1" x14ac:dyDescent="0.2">
      <c r="B211" s="55"/>
      <c r="D211" s="67"/>
      <c r="E211" s="29"/>
      <c r="F211" s="31"/>
      <c r="G211" s="32"/>
      <c r="H211" s="31"/>
      <c r="I211" s="33"/>
      <c r="J211" s="34"/>
      <c r="K211" s="30" t="str">
        <f t="shared" si="65"/>
        <v/>
      </c>
      <c r="L211" s="30"/>
      <c r="M211" s="30" t="str">
        <f t="shared" si="66"/>
        <v/>
      </c>
      <c r="N211" s="30"/>
      <c r="O211" s="28"/>
      <c r="P211" s="28"/>
      <c r="Q211" s="30"/>
      <c r="R211" s="28"/>
      <c r="S211" s="28"/>
      <c r="T211" s="28"/>
      <c r="U211" s="28"/>
      <c r="V211" s="28"/>
      <c r="W211" s="28"/>
      <c r="X211" s="28"/>
      <c r="Y211" s="28"/>
      <c r="Z211" s="28"/>
      <c r="AA211" s="35"/>
      <c r="AB211" s="35"/>
      <c r="AC211" s="30"/>
      <c r="AD211" s="30"/>
    </row>
    <row r="212" spans="2:30" ht="12.75" customHeight="1" x14ac:dyDescent="0.2">
      <c r="B212" s="55"/>
      <c r="D212" s="67"/>
      <c r="E212" s="29"/>
      <c r="F212" s="31"/>
      <c r="G212" s="32"/>
      <c r="H212" s="31"/>
      <c r="I212" s="33"/>
      <c r="J212" s="34"/>
      <c r="K212" s="30" t="str">
        <f t="shared" si="65"/>
        <v/>
      </c>
      <c r="L212" s="30"/>
      <c r="M212" s="30" t="str">
        <f t="shared" si="66"/>
        <v/>
      </c>
      <c r="N212" s="30"/>
      <c r="O212" s="28"/>
      <c r="P212" s="28"/>
      <c r="Q212" s="30"/>
      <c r="R212" s="28"/>
      <c r="S212" s="28"/>
      <c r="T212" s="28"/>
      <c r="U212" s="28"/>
      <c r="V212" s="28"/>
      <c r="W212" s="28"/>
      <c r="X212" s="28"/>
      <c r="Y212" s="28"/>
      <c r="Z212" s="28"/>
      <c r="AA212" s="35"/>
      <c r="AB212" s="35"/>
      <c r="AC212" s="30"/>
      <c r="AD212" s="30"/>
    </row>
    <row r="213" spans="2:30" ht="12.75" customHeight="1" x14ac:dyDescent="0.2">
      <c r="B213" s="55"/>
      <c r="D213" s="67"/>
      <c r="E213" s="29"/>
      <c r="F213" s="31"/>
      <c r="G213" s="32"/>
      <c r="H213" s="31"/>
      <c r="I213" s="33"/>
      <c r="J213" s="34"/>
      <c r="K213" s="30" t="str">
        <f t="shared" si="65"/>
        <v/>
      </c>
      <c r="L213" s="30"/>
      <c r="M213" s="30" t="str">
        <f t="shared" si="66"/>
        <v/>
      </c>
      <c r="N213" s="30"/>
      <c r="O213" s="28"/>
      <c r="P213" s="28"/>
      <c r="Q213" s="30"/>
      <c r="R213" s="28"/>
      <c r="S213" s="28"/>
      <c r="T213" s="28"/>
      <c r="U213" s="28"/>
      <c r="V213" s="28"/>
      <c r="W213" s="28"/>
      <c r="X213" s="28"/>
      <c r="Y213" s="28"/>
      <c r="Z213" s="28"/>
      <c r="AA213" s="35"/>
      <c r="AB213" s="35"/>
      <c r="AC213" s="30"/>
      <c r="AD213" s="30"/>
    </row>
    <row r="214" spans="2:30" ht="12.75" customHeight="1" x14ac:dyDescent="0.2">
      <c r="B214" s="55"/>
      <c r="D214" s="67"/>
      <c r="E214" s="29"/>
      <c r="F214" s="31"/>
      <c r="G214" s="32"/>
      <c r="H214" s="31"/>
      <c r="I214" s="33"/>
      <c r="J214" s="34"/>
      <c r="K214" s="30" t="str">
        <f t="shared" si="65"/>
        <v/>
      </c>
      <c r="L214" s="30"/>
      <c r="M214" s="30" t="str">
        <f t="shared" si="66"/>
        <v/>
      </c>
      <c r="N214" s="30"/>
      <c r="O214" s="28"/>
      <c r="P214" s="28"/>
      <c r="Q214" s="30"/>
      <c r="R214" s="28"/>
      <c r="S214" s="28"/>
      <c r="T214" s="28"/>
      <c r="U214" s="28"/>
      <c r="V214" s="28"/>
      <c r="W214" s="28"/>
      <c r="X214" s="28"/>
      <c r="Y214" s="28"/>
      <c r="Z214" s="28"/>
      <c r="AA214" s="35"/>
      <c r="AB214" s="35"/>
      <c r="AC214" s="30"/>
      <c r="AD214" s="30"/>
    </row>
    <row r="215" spans="2:30" ht="12.75" customHeight="1" x14ac:dyDescent="0.2">
      <c r="B215" s="55"/>
      <c r="D215" s="67"/>
      <c r="E215" s="29"/>
      <c r="F215" s="31"/>
      <c r="G215" s="32"/>
      <c r="H215" s="31"/>
      <c r="I215" s="33"/>
      <c r="J215" s="34"/>
      <c r="K215" s="30" t="str">
        <f t="shared" si="65"/>
        <v/>
      </c>
      <c r="L215" s="30"/>
      <c r="M215" s="30" t="str">
        <f t="shared" si="66"/>
        <v/>
      </c>
      <c r="N215" s="30"/>
      <c r="O215" s="28"/>
      <c r="P215" s="28"/>
      <c r="Q215" s="30"/>
      <c r="R215" s="28"/>
      <c r="S215" s="28"/>
      <c r="T215" s="28"/>
      <c r="U215" s="28"/>
      <c r="V215" s="28"/>
      <c r="W215" s="28"/>
      <c r="X215" s="28"/>
      <c r="Y215" s="28"/>
      <c r="Z215" s="28"/>
      <c r="AA215" s="35"/>
      <c r="AB215" s="35"/>
      <c r="AC215" s="30"/>
      <c r="AD215" s="30"/>
    </row>
    <row r="216" spans="2:30" ht="12.75" customHeight="1" x14ac:dyDescent="0.2">
      <c r="B216" s="55"/>
      <c r="D216" s="67"/>
      <c r="E216" s="29"/>
      <c r="F216" s="31"/>
      <c r="G216" s="32"/>
      <c r="H216" s="31"/>
      <c r="I216" s="33"/>
      <c r="J216" s="34"/>
      <c r="K216" s="30" t="str">
        <f t="shared" si="65"/>
        <v/>
      </c>
      <c r="L216" s="30"/>
      <c r="M216" s="30" t="str">
        <f t="shared" si="66"/>
        <v/>
      </c>
      <c r="N216" s="30"/>
      <c r="O216" s="28"/>
      <c r="P216" s="28"/>
      <c r="Q216" s="30"/>
      <c r="R216" s="28"/>
      <c r="S216" s="28"/>
      <c r="T216" s="28"/>
      <c r="U216" s="28"/>
      <c r="V216" s="28"/>
      <c r="W216" s="28"/>
      <c r="X216" s="28"/>
      <c r="Y216" s="28"/>
      <c r="Z216" s="28"/>
      <c r="AA216" s="35"/>
      <c r="AB216" s="35"/>
      <c r="AC216" s="30"/>
      <c r="AD216" s="30"/>
    </row>
    <row r="217" spans="2:30" ht="12.75" customHeight="1" x14ac:dyDescent="0.2">
      <c r="B217" s="55"/>
      <c r="D217" s="67"/>
      <c r="E217" s="29"/>
      <c r="F217" s="31"/>
      <c r="G217" s="32"/>
      <c r="H217" s="31"/>
      <c r="I217" s="33"/>
      <c r="J217" s="34"/>
      <c r="K217" s="30" t="str">
        <f t="shared" si="65"/>
        <v/>
      </c>
      <c r="L217" s="30"/>
      <c r="M217" s="30" t="str">
        <f t="shared" si="66"/>
        <v/>
      </c>
      <c r="N217" s="30"/>
      <c r="O217" s="28"/>
      <c r="P217" s="28"/>
      <c r="Q217" s="30"/>
      <c r="R217" s="28"/>
      <c r="S217" s="28"/>
      <c r="T217" s="28"/>
      <c r="U217" s="28"/>
      <c r="V217" s="28"/>
      <c r="W217" s="28"/>
      <c r="X217" s="28"/>
      <c r="Y217" s="28"/>
      <c r="Z217" s="28"/>
      <c r="AA217" s="35"/>
      <c r="AB217" s="35"/>
      <c r="AC217" s="30"/>
      <c r="AD217" s="30"/>
    </row>
    <row r="218" spans="2:30" ht="12.75" customHeight="1" x14ac:dyDescent="0.2">
      <c r="B218" s="55"/>
      <c r="D218" s="67"/>
      <c r="E218" s="29"/>
      <c r="F218" s="31"/>
      <c r="G218" s="32"/>
      <c r="H218" s="31"/>
      <c r="I218" s="33"/>
      <c r="J218" s="34"/>
      <c r="K218" s="30" t="str">
        <f t="shared" si="65"/>
        <v/>
      </c>
      <c r="L218" s="30"/>
      <c r="M218" s="30" t="str">
        <f t="shared" si="66"/>
        <v/>
      </c>
      <c r="N218" s="30"/>
      <c r="O218" s="28"/>
      <c r="P218" s="28"/>
      <c r="Q218" s="30"/>
      <c r="R218" s="28"/>
      <c r="S218" s="28"/>
      <c r="T218" s="28"/>
      <c r="U218" s="28"/>
      <c r="V218" s="28"/>
      <c r="W218" s="28"/>
      <c r="X218" s="28"/>
      <c r="Y218" s="28"/>
      <c r="Z218" s="28"/>
      <c r="AA218" s="35"/>
      <c r="AB218" s="35"/>
      <c r="AC218" s="30"/>
      <c r="AD218" s="30"/>
    </row>
    <row r="219" spans="2:30" ht="12.75" customHeight="1" x14ac:dyDescent="0.2">
      <c r="B219" s="55"/>
      <c r="D219" s="73"/>
      <c r="E219" s="35"/>
      <c r="F219" s="31"/>
      <c r="G219" s="32"/>
      <c r="H219" s="31"/>
      <c r="I219" s="33"/>
      <c r="J219" s="34"/>
      <c r="K219" s="30" t="str">
        <f t="shared" si="65"/>
        <v/>
      </c>
      <c r="L219" s="30"/>
      <c r="M219" s="30" t="str">
        <f t="shared" si="66"/>
        <v/>
      </c>
      <c r="N219" s="30"/>
      <c r="O219" s="28"/>
      <c r="P219" s="28"/>
      <c r="Q219" s="30"/>
      <c r="R219" s="28"/>
      <c r="S219" s="28"/>
      <c r="T219" s="28"/>
      <c r="U219" s="28"/>
      <c r="V219" s="28"/>
      <c r="W219" s="28"/>
      <c r="X219" s="28"/>
      <c r="Y219" s="28"/>
      <c r="Z219" s="30"/>
      <c r="AA219" s="35"/>
      <c r="AB219" s="35"/>
      <c r="AC219" s="30"/>
      <c r="AD219" s="30"/>
    </row>
    <row r="220" spans="2:30" ht="12.75" customHeight="1" x14ac:dyDescent="0.2">
      <c r="B220" s="55"/>
      <c r="D220" s="67"/>
      <c r="E220" s="29"/>
      <c r="F220" s="31"/>
      <c r="G220" s="32"/>
      <c r="H220" s="31"/>
      <c r="I220" s="33"/>
      <c r="J220" s="34"/>
      <c r="K220" s="30" t="str">
        <f t="shared" si="65"/>
        <v/>
      </c>
      <c r="L220" s="30"/>
      <c r="M220" s="30" t="str">
        <f t="shared" si="66"/>
        <v/>
      </c>
      <c r="N220" s="30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30"/>
      <c r="AA220" s="28"/>
      <c r="AB220" s="28"/>
      <c r="AC220" s="28"/>
      <c r="AD220" s="30"/>
    </row>
    <row r="221" spans="2:30" ht="12.75" customHeight="1" x14ac:dyDescent="0.2">
      <c r="B221" s="55"/>
      <c r="D221" s="67"/>
      <c r="E221" s="29"/>
      <c r="F221" s="31"/>
      <c r="G221" s="32"/>
      <c r="H221" s="31"/>
      <c r="I221" s="33"/>
      <c r="J221" s="34"/>
      <c r="K221" s="30" t="str">
        <f t="shared" si="65"/>
        <v/>
      </c>
      <c r="L221" s="30"/>
      <c r="M221" s="30" t="str">
        <f t="shared" si="66"/>
        <v/>
      </c>
      <c r="N221" s="30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30"/>
      <c r="AA221" s="28"/>
      <c r="AB221" s="28"/>
      <c r="AC221" s="28"/>
      <c r="AD221" s="30"/>
    </row>
    <row r="222" spans="2:30" ht="12.75" customHeight="1" x14ac:dyDescent="0.2">
      <c r="B222" s="55"/>
      <c r="D222" s="67"/>
      <c r="E222" s="29"/>
      <c r="F222" s="31"/>
      <c r="G222" s="32"/>
      <c r="H222" s="31"/>
      <c r="I222" s="33"/>
      <c r="J222" s="34"/>
      <c r="K222" s="30" t="str">
        <f t="shared" si="65"/>
        <v/>
      </c>
      <c r="L222" s="30"/>
      <c r="M222" s="30" t="str">
        <f t="shared" si="66"/>
        <v/>
      </c>
      <c r="N222" s="30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30"/>
      <c r="AA222" s="28"/>
      <c r="AB222" s="28"/>
      <c r="AC222" s="28"/>
      <c r="AD222" s="30"/>
    </row>
    <row r="223" spans="2:30" ht="12.75" customHeight="1" x14ac:dyDescent="0.2">
      <c r="B223" s="55"/>
      <c r="D223" s="67"/>
      <c r="E223" s="29"/>
      <c r="F223" s="31"/>
      <c r="G223" s="32"/>
      <c r="H223" s="31"/>
      <c r="I223" s="33"/>
      <c r="J223" s="34"/>
      <c r="K223" s="30" t="str">
        <f t="shared" si="65"/>
        <v/>
      </c>
      <c r="L223" s="30"/>
      <c r="M223" s="30" t="str">
        <f t="shared" si="66"/>
        <v/>
      </c>
      <c r="N223" s="30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30"/>
      <c r="AA223" s="28"/>
      <c r="AB223" s="28"/>
      <c r="AC223" s="28"/>
      <c r="AD223" s="30"/>
    </row>
    <row r="224" spans="2:30" ht="12.75" customHeight="1" x14ac:dyDescent="0.2">
      <c r="B224" s="55"/>
      <c r="D224" s="67"/>
      <c r="E224" s="29"/>
      <c r="F224" s="31"/>
      <c r="G224" s="32"/>
      <c r="H224" s="31"/>
      <c r="I224" s="33"/>
      <c r="J224" s="34"/>
      <c r="K224" s="30" t="str">
        <f t="shared" si="65"/>
        <v/>
      </c>
      <c r="L224" s="30"/>
      <c r="M224" s="30" t="str">
        <f t="shared" si="66"/>
        <v/>
      </c>
      <c r="N224" s="30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30"/>
      <c r="AA224" s="28"/>
      <c r="AB224" s="28"/>
      <c r="AC224" s="28"/>
      <c r="AD224" s="30"/>
    </row>
    <row r="225" spans="2:30" ht="12.75" customHeight="1" x14ac:dyDescent="0.2">
      <c r="B225" s="55"/>
      <c r="D225" s="67"/>
      <c r="E225" s="29"/>
      <c r="F225" s="31"/>
      <c r="G225" s="32"/>
      <c r="H225" s="31"/>
      <c r="I225" s="33"/>
      <c r="J225" s="34"/>
      <c r="K225" s="30" t="str">
        <f t="shared" si="65"/>
        <v/>
      </c>
      <c r="L225" s="30"/>
      <c r="M225" s="30" t="str">
        <f t="shared" si="66"/>
        <v/>
      </c>
      <c r="N225" s="30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30"/>
    </row>
    <row r="226" spans="2:30" ht="12.75" customHeight="1" x14ac:dyDescent="0.2">
      <c r="B226" s="55"/>
      <c r="D226" s="67"/>
      <c r="E226" s="29"/>
      <c r="F226" s="31"/>
      <c r="G226" s="32"/>
      <c r="H226" s="31"/>
      <c r="I226" s="33"/>
      <c r="J226" s="34"/>
      <c r="K226" s="30" t="str">
        <f t="shared" si="65"/>
        <v/>
      </c>
      <c r="L226" s="30"/>
      <c r="M226" s="30" t="str">
        <f t="shared" si="66"/>
        <v/>
      </c>
      <c r="N226" s="30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30"/>
    </row>
    <row r="227" spans="2:30" ht="12.75" customHeight="1" x14ac:dyDescent="0.2">
      <c r="B227" s="55"/>
      <c r="D227" s="67"/>
      <c r="E227" s="29"/>
      <c r="F227" s="31"/>
      <c r="G227" s="32"/>
      <c r="H227" s="31"/>
      <c r="I227" s="33"/>
      <c r="J227" s="36"/>
      <c r="K227" s="30" t="str">
        <f t="shared" si="65"/>
        <v/>
      </c>
      <c r="L227" s="30"/>
      <c r="M227" s="30" t="str">
        <f t="shared" si="66"/>
        <v/>
      </c>
      <c r="N227" s="30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30"/>
    </row>
    <row r="228" spans="2:30" ht="12.75" customHeight="1" x14ac:dyDescent="0.2">
      <c r="B228" s="55"/>
      <c r="D228" s="67"/>
      <c r="E228" s="29"/>
      <c r="F228" s="31"/>
      <c r="G228" s="32"/>
      <c r="H228" s="31"/>
      <c r="I228" s="33"/>
      <c r="J228" s="36"/>
      <c r="K228" s="30" t="str">
        <f t="shared" si="65"/>
        <v/>
      </c>
      <c r="L228" s="30"/>
      <c r="M228" s="30" t="str">
        <f t="shared" si="66"/>
        <v/>
      </c>
      <c r="N228" s="30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30"/>
    </row>
    <row r="229" spans="2:30" ht="12.75" customHeight="1" x14ac:dyDescent="0.2">
      <c r="B229" s="55"/>
      <c r="D229" s="67"/>
      <c r="E229" s="29"/>
      <c r="F229" s="31"/>
      <c r="G229" s="32"/>
      <c r="H229" s="31"/>
      <c r="I229" s="33"/>
      <c r="J229" s="36"/>
      <c r="K229" s="30" t="str">
        <f t="shared" si="65"/>
        <v/>
      </c>
      <c r="L229" s="30"/>
      <c r="M229" s="30" t="str">
        <f t="shared" si="66"/>
        <v/>
      </c>
      <c r="N229" s="30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30"/>
    </row>
    <row r="230" spans="2:30" ht="12.75" customHeight="1" x14ac:dyDescent="0.2">
      <c r="B230" s="55"/>
      <c r="D230" s="67"/>
      <c r="E230" s="29"/>
      <c r="F230" s="31"/>
      <c r="G230" s="32"/>
      <c r="H230" s="31"/>
      <c r="I230" s="33"/>
      <c r="J230" s="34"/>
      <c r="K230" s="30" t="str">
        <f t="shared" si="65"/>
        <v/>
      </c>
      <c r="L230" s="30"/>
      <c r="M230" s="30" t="str">
        <f t="shared" si="66"/>
        <v/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5"/>
      <c r="AB230" s="28"/>
      <c r="AC230" s="28"/>
      <c r="AD230" s="30"/>
    </row>
    <row r="231" spans="2:30" ht="12.75" customHeight="1" x14ac:dyDescent="0.2">
      <c r="B231" s="55"/>
      <c r="D231" s="67"/>
      <c r="E231" s="29"/>
      <c r="F231" s="31"/>
      <c r="G231" s="32"/>
      <c r="H231" s="31"/>
      <c r="I231" s="33"/>
      <c r="J231" s="34"/>
      <c r="K231" s="30" t="str">
        <f t="shared" si="65"/>
        <v/>
      </c>
      <c r="L231" s="30"/>
      <c r="M231" s="30" t="str">
        <f t="shared" si="66"/>
        <v/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5"/>
      <c r="AB231" s="28"/>
      <c r="AC231" s="28"/>
      <c r="AD231" s="30"/>
    </row>
    <row r="232" spans="2:30" ht="12.75" customHeight="1" x14ac:dyDescent="0.2">
      <c r="B232" s="55"/>
      <c r="D232" s="67"/>
      <c r="E232" s="29"/>
      <c r="F232" s="31"/>
      <c r="G232" s="32"/>
      <c r="H232" s="31"/>
      <c r="I232" s="33"/>
      <c r="J232" s="34"/>
      <c r="K232" s="30" t="str">
        <f t="shared" si="65"/>
        <v/>
      </c>
      <c r="L232" s="30"/>
      <c r="M232" s="30" t="str">
        <f t="shared" si="66"/>
        <v/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5"/>
      <c r="AB232" s="28"/>
      <c r="AC232" s="28"/>
      <c r="AD232" s="30"/>
    </row>
    <row r="233" spans="2:30" ht="12.75" customHeight="1" x14ac:dyDescent="0.2">
      <c r="B233" s="55"/>
      <c r="D233" s="67"/>
      <c r="E233" s="29"/>
      <c r="F233" s="31"/>
      <c r="G233" s="32"/>
      <c r="H233" s="31"/>
      <c r="I233" s="33"/>
      <c r="J233" s="34"/>
      <c r="K233" s="30" t="str">
        <f t="shared" si="65"/>
        <v/>
      </c>
      <c r="L233" s="30"/>
      <c r="M233" s="30" t="str">
        <f t="shared" si="66"/>
        <v/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5"/>
      <c r="AB233" s="28"/>
      <c r="AC233" s="28"/>
      <c r="AD233" s="30"/>
    </row>
    <row r="234" spans="2:30" ht="12.75" customHeight="1" x14ac:dyDescent="0.2">
      <c r="B234" s="55"/>
      <c r="D234" s="67"/>
      <c r="E234" s="29"/>
      <c r="F234" s="31"/>
      <c r="G234" s="32"/>
      <c r="H234" s="31"/>
      <c r="I234" s="33"/>
      <c r="J234" s="34"/>
      <c r="K234" s="30" t="str">
        <f t="shared" si="65"/>
        <v/>
      </c>
      <c r="L234" s="30"/>
      <c r="M234" s="30" t="str">
        <f t="shared" si="66"/>
        <v/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5"/>
      <c r="AB234" s="28"/>
      <c r="AC234" s="28"/>
      <c r="AD234" s="30"/>
    </row>
    <row r="235" spans="2:30" ht="12.75" customHeight="1" x14ac:dyDescent="0.2">
      <c r="B235" s="55"/>
      <c r="D235" s="67"/>
      <c r="E235" s="29"/>
      <c r="F235" s="31"/>
      <c r="G235" s="32"/>
      <c r="H235" s="31"/>
      <c r="I235" s="33"/>
      <c r="J235" s="34"/>
      <c r="K235" s="30" t="str">
        <f t="shared" si="65"/>
        <v/>
      </c>
      <c r="L235" s="30"/>
      <c r="M235" s="30" t="str">
        <f t="shared" si="66"/>
        <v/>
      </c>
      <c r="N235" s="30"/>
      <c r="O235" s="28"/>
      <c r="P235" s="28"/>
      <c r="Q235" s="30"/>
      <c r="R235" s="28"/>
      <c r="S235" s="28"/>
      <c r="T235" s="28"/>
      <c r="U235" s="28"/>
      <c r="V235" s="28"/>
      <c r="W235" s="28"/>
      <c r="X235" s="28"/>
      <c r="Y235" s="28"/>
      <c r="Z235" s="28"/>
      <c r="AA235" s="35"/>
      <c r="AB235" s="35"/>
      <c r="AC235" s="30"/>
      <c r="AD235" s="30"/>
    </row>
    <row r="236" spans="2:30" ht="12.75" customHeight="1" x14ac:dyDescent="0.2">
      <c r="B236" s="55"/>
      <c r="D236" s="67"/>
      <c r="E236" s="29"/>
      <c r="F236" s="31"/>
      <c r="G236" s="32"/>
      <c r="H236" s="31"/>
      <c r="I236" s="33"/>
      <c r="J236" s="34"/>
      <c r="K236" s="30" t="str">
        <f t="shared" si="65"/>
        <v/>
      </c>
      <c r="L236" s="30"/>
      <c r="M236" s="30" t="str">
        <f t="shared" si="66"/>
        <v/>
      </c>
      <c r="N236" s="30"/>
      <c r="O236" s="28"/>
      <c r="P236" s="28"/>
      <c r="Q236" s="30"/>
      <c r="R236" s="28"/>
      <c r="S236" s="28"/>
      <c r="T236" s="28"/>
      <c r="U236" s="28"/>
      <c r="V236" s="28"/>
      <c r="W236" s="28"/>
      <c r="X236" s="28"/>
      <c r="Y236" s="28"/>
      <c r="Z236" s="28"/>
      <c r="AA236" s="35"/>
      <c r="AB236" s="35"/>
      <c r="AC236" s="30"/>
      <c r="AD236" s="30"/>
    </row>
    <row r="237" spans="2:30" ht="12.75" customHeight="1" x14ac:dyDescent="0.2">
      <c r="B237" s="55"/>
      <c r="D237" s="67"/>
      <c r="E237" s="29"/>
      <c r="F237" s="31"/>
      <c r="G237" s="32"/>
      <c r="H237" s="31"/>
      <c r="I237" s="33"/>
      <c r="J237" s="34"/>
      <c r="K237" s="30" t="str">
        <f t="shared" si="65"/>
        <v/>
      </c>
      <c r="L237" s="30"/>
      <c r="M237" s="30" t="str">
        <f t="shared" si="66"/>
        <v/>
      </c>
      <c r="N237" s="30"/>
      <c r="O237" s="28"/>
      <c r="P237" s="28"/>
      <c r="Q237" s="30"/>
      <c r="R237" s="28"/>
      <c r="S237" s="28"/>
      <c r="T237" s="28"/>
      <c r="U237" s="28"/>
      <c r="V237" s="28"/>
      <c r="W237" s="28"/>
      <c r="X237" s="28"/>
      <c r="Y237" s="28"/>
      <c r="Z237" s="28"/>
      <c r="AA237" s="35"/>
      <c r="AB237" s="35"/>
      <c r="AC237" s="30"/>
      <c r="AD237" s="30"/>
    </row>
    <row r="238" spans="2:30" ht="12.75" customHeight="1" x14ac:dyDescent="0.2">
      <c r="B238" s="55"/>
      <c r="D238" s="67"/>
      <c r="E238" s="29"/>
      <c r="F238" s="31"/>
      <c r="G238" s="32"/>
      <c r="H238" s="31"/>
      <c r="I238" s="33"/>
      <c r="J238" s="34"/>
      <c r="K238" s="30" t="str">
        <f t="shared" si="65"/>
        <v/>
      </c>
      <c r="L238" s="30"/>
      <c r="M238" s="30" t="str">
        <f t="shared" si="66"/>
        <v/>
      </c>
      <c r="N238" s="30"/>
      <c r="O238" s="28"/>
      <c r="P238" s="28"/>
      <c r="Q238" s="30"/>
      <c r="R238" s="28"/>
      <c r="S238" s="28"/>
      <c r="T238" s="28"/>
      <c r="U238" s="28"/>
      <c r="V238" s="28"/>
      <c r="W238" s="28"/>
      <c r="X238" s="28"/>
      <c r="Y238" s="28"/>
      <c r="Z238" s="28"/>
      <c r="AA238" s="35"/>
      <c r="AB238" s="35"/>
      <c r="AC238" s="30"/>
      <c r="AD238" s="30"/>
    </row>
    <row r="239" spans="2:30" ht="12.75" customHeight="1" x14ac:dyDescent="0.2">
      <c r="B239" s="55"/>
      <c r="D239" s="74"/>
      <c r="E239" s="41"/>
      <c r="F239" s="37"/>
      <c r="G239" s="38"/>
      <c r="H239" s="37"/>
      <c r="I239" s="39"/>
      <c r="J239" s="36"/>
      <c r="K239" s="40" t="str">
        <f t="shared" si="65"/>
        <v/>
      </c>
      <c r="L239" s="40"/>
      <c r="M239" s="40" t="str">
        <f t="shared" si="66"/>
        <v/>
      </c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1"/>
      <c r="AB239" s="41"/>
      <c r="AC239" s="40"/>
      <c r="AD239" s="40"/>
    </row>
    <row r="240" spans="2:30" ht="12.75" customHeight="1" x14ac:dyDescent="0.2">
      <c r="B240" s="55"/>
      <c r="D240" s="74"/>
      <c r="E240" s="41"/>
      <c r="F240" s="37"/>
      <c r="G240" s="38"/>
      <c r="H240" s="37"/>
      <c r="I240" s="39"/>
      <c r="J240" s="36"/>
      <c r="K240" s="40" t="str">
        <f t="shared" si="65"/>
        <v/>
      </c>
      <c r="L240" s="40"/>
      <c r="M240" s="40" t="str">
        <f t="shared" si="66"/>
        <v/>
      </c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1"/>
      <c r="AB240" s="41"/>
      <c r="AC240" s="40"/>
      <c r="AD240" s="40"/>
    </row>
    <row r="241" spans="2:30" ht="12.75" customHeight="1" x14ac:dyDescent="0.2">
      <c r="B241" s="55"/>
      <c r="D241" s="74"/>
      <c r="E241" s="41"/>
      <c r="F241" s="37"/>
      <c r="G241" s="38"/>
      <c r="H241" s="37"/>
      <c r="I241" s="39"/>
      <c r="J241" s="36"/>
      <c r="K241" s="40" t="str">
        <f t="shared" si="65"/>
        <v/>
      </c>
      <c r="L241" s="40"/>
      <c r="M241" s="40" t="str">
        <f t="shared" si="66"/>
        <v/>
      </c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1"/>
      <c r="AB241" s="41"/>
      <c r="AC241" s="40"/>
      <c r="AD241" s="40"/>
    </row>
    <row r="242" spans="2:30" ht="12.75" customHeight="1" thickBot="1" x14ac:dyDescent="0.25">
      <c r="B242" s="56"/>
      <c r="D242" s="74"/>
      <c r="E242" s="41"/>
      <c r="F242" s="42"/>
      <c r="G242" s="38"/>
      <c r="H242" s="43"/>
      <c r="I242" s="39"/>
      <c r="J242" s="36"/>
      <c r="K242" s="38" t="str">
        <f t="shared" si="65"/>
        <v/>
      </c>
      <c r="L242" s="40"/>
      <c r="M242" s="40" t="str">
        <f t="shared" si="66"/>
        <v/>
      </c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1"/>
      <c r="AB242" s="41"/>
      <c r="AC242" s="40"/>
      <c r="AD242" s="40"/>
    </row>
    <row r="243" spans="2:30" ht="12.75" customHeight="1" thickBot="1" x14ac:dyDescent="0.25">
      <c r="D243" s="68" t="str">
        <f t="shared" ref="D243" si="67">IF(D166="","",IF(D183="","",IF(SUM(D184:D242)&lt;&gt;0,SUM(D184:D242),"")))</f>
        <v/>
      </c>
      <c r="E243" s="44" t="str">
        <f t="shared" ref="E243" si="68">IF(E166="","",IF(E183="","",IF(SUM(E184:E242)&lt;&gt;0,SUM(E184:E242),"")))</f>
        <v/>
      </c>
      <c r="F243" s="106" t="s">
        <v>4</v>
      </c>
      <c r="G243" s="107"/>
      <c r="H243" s="107"/>
      <c r="I243" s="107"/>
      <c r="J243" s="107"/>
      <c r="K243" s="107"/>
      <c r="L243" s="107"/>
      <c r="M243" s="107"/>
      <c r="N243" s="108"/>
      <c r="O243" s="44" t="str">
        <f>IF(O166="","",IF(O183="","",IF(SUM(O184:O242)&lt;&gt;0,SUM(O184:O242),"")))</f>
        <v/>
      </c>
      <c r="P243" s="44" t="str">
        <f t="shared" ref="P243" si="69">IF(P166="","",IF(P183="","",IF(SUM(P184:P242)&lt;&gt;0,SUM(P184:P242),"")))</f>
        <v/>
      </c>
      <c r="Q243" s="44" t="str">
        <f t="shared" ref="Q243" si="70">IF(Q166="","",IF(Q183="","",IF(SUM(Q184:Q242)&lt;&gt;0,SUM(Q184:Q242),"")))</f>
        <v/>
      </c>
      <c r="R243" s="44" t="str">
        <f t="shared" ref="R243" si="71">IF(R166="","",IF(R183="","",IF(SUM(R184:R242)&lt;&gt;0,SUM(R184:R242),"")))</f>
        <v/>
      </c>
      <c r="S243" s="44" t="str">
        <f t="shared" ref="S243" si="72">IF(S166="","",IF(S183="","",IF(SUM(S184:S242)&lt;&gt;0,SUM(S184:S242),"")))</f>
        <v/>
      </c>
      <c r="T243" s="44"/>
      <c r="U243" s="44" t="str">
        <f t="shared" ref="U243" si="73">IF(U166="","",IF(U183="","",IF(SUM(U184:U242)&lt;&gt;0,SUM(U184:U242),"")))</f>
        <v/>
      </c>
      <c r="V243" s="44" t="str">
        <f t="shared" ref="V243" si="74">IF(V166="","",IF(V183="","",IF(SUM(V184:V242)&lt;&gt;0,SUM(V184:V242),"")))</f>
        <v/>
      </c>
      <c r="W243" s="44" t="str">
        <f t="shared" ref="W243" si="75">IF(W166="","",IF(W183="","",IF(SUM(W184:W242)&lt;&gt;0,SUM(W184:W242),"")))</f>
        <v/>
      </c>
      <c r="X243" s="44"/>
      <c r="Y243" s="44" t="str">
        <f t="shared" ref="Y243" si="76">IF(Y166="","",IF(Y183="","",IF(SUM(Y184:Y242)&lt;&gt;0,SUM(Y184:Y242),"")))</f>
        <v/>
      </c>
      <c r="Z243" s="44" t="str">
        <f t="shared" ref="Z243" si="77">IF(Z166="","",IF(Z183="","",IF(SUM(Z184:Z242)&lt;&gt;0,SUM(Z184:Z242),"")))</f>
        <v/>
      </c>
      <c r="AA243" s="44" t="str">
        <f t="shared" ref="AA243" si="78">IF(AA166="","",IF(AA183="","",IF(SUM(AA184:AA242)&lt;&gt;0,SUM(AA184:AA242),"")))</f>
        <v/>
      </c>
      <c r="AB243" s="44" t="str">
        <f t="shared" ref="AB243" si="79">IF(AB166="","",IF(AB183="","",IF(SUM(AB184:AB242)&lt;&gt;0,SUM(AB184:AB242),"")))</f>
        <v/>
      </c>
      <c r="AC243" s="44" t="str">
        <f t="shared" ref="AC243" si="80">IF(AC166="","",IF(AC183="","",IF(SUM(AC184:AC242)&lt;&gt;0,SUM(AC184:AC242),"")))</f>
        <v/>
      </c>
      <c r="AD243" s="44" t="str">
        <f t="shared" ref="AD243" si="81">IF(AD166="","",IF(AD183="","",IF(SUM(AD184:AD242)&lt;&gt;0,SUM(AD184:AD242),"")))</f>
        <v/>
      </c>
    </row>
    <row r="244" spans="2:30" ht="12.75" customHeight="1" x14ac:dyDescent="0.2">
      <c r="B244" s="6" t="s">
        <v>21</v>
      </c>
      <c r="D244" s="69" t="str">
        <f t="shared" ref="D244" si="82">IF(D166="","",IF(D183="",IF(SUM(COUNTIF(D184:D242,"LS")+COUNTIF(D184:D242,"LUMP"))&gt;0,"LS",""),IF(D243&lt;&gt;"",ROUNDUP(D243,0),"")))</f>
        <v/>
      </c>
      <c r="E244" s="45" t="str">
        <f t="shared" ref="E244" si="83">IF(E166="","",IF(E183="",IF(SUM(COUNTIF(E184:E242,"LS")+COUNTIF(E184:E242,"LUMP"))&gt;0,"LS",""),IF(E243&lt;&gt;"",ROUNDUP(E243,0),"")))</f>
        <v/>
      </c>
      <c r="F244" s="102" t="s">
        <v>5</v>
      </c>
      <c r="G244" s="103"/>
      <c r="H244" s="103"/>
      <c r="I244" s="103"/>
      <c r="J244" s="103"/>
      <c r="K244" s="103"/>
      <c r="L244" s="103"/>
      <c r="M244" s="103"/>
      <c r="N244" s="104"/>
      <c r="O244" s="45" t="str">
        <f>IF(O166="","",IF(O183="",IF(SUM(COUNTIF(O184:O242,"LS")+COUNTIF(O184:O242,"LUMP"))&gt;0,"LS",""),IF(O243&lt;&gt;"",ROUNDUP(O243,0),"")))</f>
        <v/>
      </c>
      <c r="P244" s="45" t="str">
        <f t="shared" ref="P244" si="84">IF(P166="","",IF(P183="",IF(SUM(COUNTIF(P184:P242,"LS")+COUNTIF(P184:P242,"LUMP"))&gt;0,"LS",""),IF(P243&lt;&gt;"",ROUNDUP(P243,0),"")))</f>
        <v/>
      </c>
      <c r="Q244" s="45" t="str">
        <f t="shared" ref="Q244" si="85">IF(Q166="","",IF(Q183="",IF(SUM(COUNTIF(Q184:Q242,"LS")+COUNTIF(Q184:Q242,"LUMP"))&gt;0,"LS",""),IF(Q243&lt;&gt;"",ROUNDUP(Q243,0),"")))</f>
        <v/>
      </c>
      <c r="R244" s="45" t="str">
        <f t="shared" ref="R244" si="86">IF(R166="","",IF(R183="",IF(SUM(COUNTIF(R184:R242,"LS")+COUNTIF(R184:R242,"LUMP"))&gt;0,"LS",""),IF(R243&lt;&gt;"",ROUNDUP(R243,0),"")))</f>
        <v/>
      </c>
      <c r="S244" s="45" t="str">
        <f t="shared" ref="S244" si="87">IF(S166="","",IF(S183="",IF(SUM(COUNTIF(S184:S242,"LS")+COUNTIF(S184:S242,"LUMP"))&gt;0,"LS",""),IF(S243&lt;&gt;"",ROUNDUP(S243,0),"")))</f>
        <v/>
      </c>
      <c r="T244" s="45"/>
      <c r="U244" s="45" t="str">
        <f t="shared" ref="U244" si="88">IF(U166="","",IF(U183="",IF(SUM(COUNTIF(U184:U242,"LS")+COUNTIF(U184:U242,"LUMP"))&gt;0,"LS",""),IF(U243&lt;&gt;"",ROUNDUP(U243,0),"")))</f>
        <v/>
      </c>
      <c r="V244" s="45" t="str">
        <f t="shared" ref="V244" si="89">IF(V166="","",IF(V183="",IF(SUM(COUNTIF(V184:V242,"LS")+COUNTIF(V184:V242,"LUMP"))&gt;0,"LS",""),IF(V243&lt;&gt;"",ROUNDUP(V243,0),"")))</f>
        <v/>
      </c>
      <c r="W244" s="45" t="str">
        <f t="shared" ref="W244" si="90">IF(W166="","",IF(W183="",IF(SUM(COUNTIF(W184:W242,"LS")+COUNTIF(W184:W242,"LUMP"))&gt;0,"LS",""),IF(W243&lt;&gt;"",ROUNDUP(W243,0),"")))</f>
        <v/>
      </c>
      <c r="X244" s="45"/>
      <c r="Y244" s="45" t="str">
        <f t="shared" ref="Y244" si="91">IF(Y166="","",IF(Y183="",IF(SUM(COUNTIF(Y184:Y242,"LS")+COUNTIF(Y184:Y242,"LUMP"))&gt;0,"LS",""),IF(Y243&lt;&gt;"",ROUNDUP(Y243,0),"")))</f>
        <v/>
      </c>
      <c r="Z244" s="45" t="str">
        <f t="shared" ref="Z244" si="92">IF(Z166="","",IF(Z183="",IF(SUM(COUNTIF(Z184:Z242,"LS")+COUNTIF(Z184:Z242,"LUMP"))&gt;0,"LS",""),IF(Z243&lt;&gt;"",ROUNDUP(Z243,0),"")))</f>
        <v/>
      </c>
      <c r="AA244" s="45" t="str">
        <f t="shared" ref="AA244" si="93">IF(AA166="","",IF(AA183="",IF(SUM(COUNTIF(AA184:AA242,"LS")+COUNTIF(AA184:AA242,"LUMP"))&gt;0,"LS",""),IF(AA243&lt;&gt;"",ROUNDUP(AA243,0),"")))</f>
        <v/>
      </c>
      <c r="AB244" s="45" t="str">
        <f t="shared" ref="AB244" si="94">IF(AB166="","",IF(AB183="",IF(SUM(COUNTIF(AB184:AB242,"LS")+COUNTIF(AB184:AB242,"LUMP"))&gt;0,"LS",""),IF(AB243&lt;&gt;"",ROUNDUP(AB243,0),"")))</f>
        <v/>
      </c>
      <c r="AC244" s="45" t="str">
        <f t="shared" ref="AC244" si="95">IF(AC166="","",IF(AC183="",IF(SUM(COUNTIF(AC184:AC242,"LS")+COUNTIF(AC184:AC242,"LUMP"))&gt;0,"LS",""),IF(AC243&lt;&gt;"",ROUNDUP(AC243,0),"")))</f>
        <v/>
      </c>
      <c r="AD244" s="45" t="str">
        <f t="shared" ref="AD244" si="96">IF(AD166="","",IF(AD183="",IF(SUM(COUNTIF(AD184:AD242,"LS")+COUNTIF(AD184:AD242,"LUMP"))&gt;0,"LS",""),IF(AD243&lt;&gt;"",ROUNDUP(AD243,0),"")))</f>
        <v/>
      </c>
    </row>
    <row r="245" spans="2:30" ht="12.75" customHeight="1" thickBot="1" x14ac:dyDescent="0.25"/>
    <row r="246" spans="2:30" ht="12.75" customHeight="1" thickBot="1" x14ac:dyDescent="0.25">
      <c r="B246" s="52" t="s">
        <v>19</v>
      </c>
      <c r="D246" s="70"/>
      <c r="E246" s="6"/>
      <c r="F246" s="110">
        <f>F165+1</f>
        <v>4</v>
      </c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</row>
    <row r="247" spans="2:30" ht="12.75" customHeight="1" thickBot="1" x14ac:dyDescent="0.25">
      <c r="B247" s="53"/>
      <c r="D247" s="65"/>
      <c r="E247" s="51"/>
      <c r="F247" s="12"/>
      <c r="G247" s="12"/>
      <c r="H247" s="12"/>
      <c r="I247" s="12"/>
      <c r="J247" s="12"/>
      <c r="K247" s="13"/>
      <c r="L247" s="13"/>
      <c r="M247" s="13"/>
      <c r="N247" s="14" t="s">
        <v>17</v>
      </c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</row>
    <row r="248" spans="2:30" ht="12.75" customHeight="1" x14ac:dyDescent="0.2">
      <c r="D248" s="66"/>
      <c r="E248" s="16"/>
      <c r="F248" s="12"/>
      <c r="G248" s="12"/>
      <c r="H248" s="12"/>
      <c r="I248" s="12"/>
      <c r="J248" s="12"/>
      <c r="K248" s="13"/>
      <c r="L248" s="13"/>
      <c r="M248" s="13"/>
      <c r="N248" s="14" t="s">
        <v>18</v>
      </c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2:30" ht="12.75" customHeight="1" x14ac:dyDescent="0.2">
      <c r="D249" s="65"/>
      <c r="E249" s="15"/>
      <c r="F249" s="17"/>
      <c r="G249" s="17"/>
      <c r="H249" s="1"/>
      <c r="I249" s="18"/>
      <c r="J249" s="13"/>
      <c r="K249" s="12"/>
      <c r="L249" s="13"/>
      <c r="M249" s="13"/>
      <c r="N249" s="14" t="s">
        <v>7</v>
      </c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2:30" ht="12.75" customHeight="1" thickBot="1" x14ac:dyDescent="0.25">
      <c r="D250" s="65"/>
      <c r="E250" s="19"/>
      <c r="F250" s="17"/>
      <c r="G250" s="17"/>
      <c r="H250" s="1"/>
      <c r="I250" s="18"/>
      <c r="J250" s="13"/>
      <c r="K250" s="12"/>
      <c r="L250" s="13"/>
      <c r="M250" s="13"/>
      <c r="N250" s="14" t="s">
        <v>8</v>
      </c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</row>
    <row r="251" spans="2:30" ht="12.75" customHeight="1" x14ac:dyDescent="0.2">
      <c r="B251" s="93" t="s">
        <v>20</v>
      </c>
      <c r="D251" s="71" t="str">
        <f t="shared" ref="D251" si="97">IF(OR(TRIM(D247)=0,TRIM(D247)=""),"",IF(IFERROR(TRIM(INDEX(QryItemNamed,MATCH(TRIM(D247),ITEM,0),2)),"")="Y","SPECIAL",LEFT(IFERROR(TRIM(INDEX(ITEM,MATCH(TRIM(D247),ITEM,0))),""),3)))</f>
        <v/>
      </c>
      <c r="E251" s="20" t="str">
        <f t="shared" ref="E251" si="98">IF(OR(TRIM(E247)=0,TRIM(E247)=""),"",IF(IFERROR(TRIM(INDEX(QryItemNamed,MATCH(TRIM(E247),ITEM,0),2)),"")="Y","SPECIAL",LEFT(IFERROR(TRIM(INDEX(ITEM,MATCH(TRIM(E247),ITEM,0))),""),3)))</f>
        <v/>
      </c>
      <c r="F251" s="114" t="s">
        <v>2</v>
      </c>
      <c r="G251" s="115"/>
      <c r="H251" s="116"/>
      <c r="I251" s="120" t="s">
        <v>9</v>
      </c>
      <c r="J251" s="99" t="s">
        <v>0</v>
      </c>
      <c r="K251" s="99" t="s">
        <v>10</v>
      </c>
      <c r="L251" s="99" t="s">
        <v>11</v>
      </c>
      <c r="M251" s="99" t="s">
        <v>16</v>
      </c>
      <c r="N251" s="99" t="s">
        <v>3</v>
      </c>
      <c r="O251" s="20" t="str">
        <f t="shared" ref="O251:AD251" si="99">IF(OR(TRIM(O247)=0,TRIM(O247)=""),"",IF(IFERROR(TRIM(INDEX(QryItemNamed,MATCH(TRIM(O247),ITEM,0),2)),"")="Y","SPECIAL",LEFT(IFERROR(TRIM(INDEX(ITEM,MATCH(TRIM(O247),ITEM,0))),""),3)))</f>
        <v/>
      </c>
      <c r="P251" s="20" t="str">
        <f t="shared" si="99"/>
        <v/>
      </c>
      <c r="Q251" s="20" t="str">
        <f t="shared" si="99"/>
        <v/>
      </c>
      <c r="R251" s="20" t="str">
        <f t="shared" si="99"/>
        <v/>
      </c>
      <c r="S251" s="20" t="str">
        <f t="shared" si="99"/>
        <v/>
      </c>
      <c r="T251" s="20"/>
      <c r="U251" s="20" t="str">
        <f t="shared" si="99"/>
        <v/>
      </c>
      <c r="V251" s="20" t="str">
        <f t="shared" si="99"/>
        <v/>
      </c>
      <c r="W251" s="20" t="str">
        <f t="shared" si="99"/>
        <v/>
      </c>
      <c r="X251" s="20"/>
      <c r="Y251" s="20" t="str">
        <f t="shared" si="99"/>
        <v/>
      </c>
      <c r="Z251" s="20" t="str">
        <f t="shared" si="99"/>
        <v/>
      </c>
      <c r="AA251" s="20" t="str">
        <f t="shared" si="99"/>
        <v/>
      </c>
      <c r="AB251" s="20" t="str">
        <f t="shared" si="99"/>
        <v/>
      </c>
      <c r="AC251" s="20" t="str">
        <f t="shared" si="99"/>
        <v/>
      </c>
      <c r="AD251" s="20" t="str">
        <f t="shared" si="99"/>
        <v/>
      </c>
    </row>
    <row r="252" spans="2:30" ht="12.75" customHeight="1" x14ac:dyDescent="0.2">
      <c r="B252" s="94"/>
      <c r="D252" s="127" t="str">
        <f t="shared" ref="D252" si="100">IF(OR(TRIM(D247)=0,TRIM(D247)=""),IF(D248="","",D248),IF(IFERROR(TRIM(INDEX(QryItemNamed,MATCH(TRIM(D247),ITEM,0),2)),"")="Y",TRIM(RIGHT(IFERROR(TRIM(INDEX(QryItemNamed,MATCH(TRIM(D247),ITEM,0),4)),"123456789012"),LEN(IFERROR(TRIM(INDEX(QryItemNamed,MATCH(TRIM(D247),ITEM,0),4)),"123456789012"))-9))&amp;D248,IFERROR(TRIM(INDEX(QryItemNamed,MATCH(TRIM(D247),ITEM,0),4))&amp;D248,"ITEM CODE DOES NOT EXIST IN ITEM MASTER")))</f>
        <v/>
      </c>
      <c r="E252" s="96" t="str">
        <f t="shared" ref="E252" si="101">IF(OR(TRIM(E247)=0,TRIM(E247)=""),IF(E248="","",E248),IF(IFERROR(TRIM(INDEX(QryItemNamed,MATCH(TRIM(E247),ITEM,0),2)),"")="Y",TRIM(RIGHT(IFERROR(TRIM(INDEX(QryItemNamed,MATCH(TRIM(E247),ITEM,0),4)),"123456789012"),LEN(IFERROR(TRIM(INDEX(QryItemNamed,MATCH(TRIM(E247),ITEM,0),4)),"123456789012"))-9))&amp;E248,IFERROR(TRIM(INDEX(QryItemNamed,MATCH(TRIM(E247),ITEM,0),4))&amp;E248,"ITEM CODE DOES NOT EXIST IN ITEM MASTER")))</f>
        <v/>
      </c>
      <c r="F252" s="117"/>
      <c r="G252" s="118"/>
      <c r="H252" s="119"/>
      <c r="I252" s="121"/>
      <c r="J252" s="100"/>
      <c r="K252" s="100"/>
      <c r="L252" s="100"/>
      <c r="M252" s="100"/>
      <c r="N252" s="100"/>
      <c r="O252" s="96" t="str">
        <f t="shared" ref="O252:AD252" si="102">IF(OR(TRIM(O247)=0,TRIM(O247)=""),IF(O248="","",O248),IF(IFERROR(TRIM(INDEX(QryItemNamed,MATCH(TRIM(O247),ITEM,0),2)),"")="Y",TRIM(RIGHT(IFERROR(TRIM(INDEX(QryItemNamed,MATCH(TRIM(O247),ITEM,0),4)),"123456789012"),LEN(IFERROR(TRIM(INDEX(QryItemNamed,MATCH(TRIM(O247),ITEM,0),4)),"123456789012"))-9))&amp;O248,IFERROR(TRIM(INDEX(QryItemNamed,MATCH(TRIM(O247),ITEM,0),4))&amp;O248,"ITEM CODE DOES NOT EXIST IN ITEM MASTER")))</f>
        <v/>
      </c>
      <c r="P252" s="96" t="str">
        <f t="shared" si="102"/>
        <v/>
      </c>
      <c r="Q252" s="96" t="str">
        <f t="shared" si="102"/>
        <v/>
      </c>
      <c r="R252" s="96" t="str">
        <f t="shared" si="102"/>
        <v/>
      </c>
      <c r="S252" s="96" t="str">
        <f t="shared" si="102"/>
        <v/>
      </c>
      <c r="T252" s="89"/>
      <c r="U252" s="96" t="str">
        <f t="shared" si="102"/>
        <v/>
      </c>
      <c r="V252" s="96" t="str">
        <f t="shared" si="102"/>
        <v/>
      </c>
      <c r="W252" s="96" t="str">
        <f t="shared" si="102"/>
        <v/>
      </c>
      <c r="X252" s="59"/>
      <c r="Y252" s="96" t="str">
        <f t="shared" si="102"/>
        <v/>
      </c>
      <c r="Z252" s="96" t="str">
        <f t="shared" si="102"/>
        <v/>
      </c>
      <c r="AA252" s="96" t="str">
        <f t="shared" si="102"/>
        <v/>
      </c>
      <c r="AB252" s="96" t="str">
        <f t="shared" si="102"/>
        <v/>
      </c>
      <c r="AC252" s="96" t="str">
        <f t="shared" si="102"/>
        <v/>
      </c>
      <c r="AD252" s="96" t="str">
        <f t="shared" si="102"/>
        <v/>
      </c>
    </row>
    <row r="253" spans="2:30" ht="12.75" customHeight="1" x14ac:dyDescent="0.2">
      <c r="B253" s="94"/>
      <c r="D253" s="128"/>
      <c r="E253" s="97"/>
      <c r="F253" s="117"/>
      <c r="G253" s="118"/>
      <c r="H253" s="119"/>
      <c r="I253" s="121"/>
      <c r="J253" s="100"/>
      <c r="K253" s="100"/>
      <c r="L253" s="100"/>
      <c r="M253" s="100"/>
      <c r="N253" s="100"/>
      <c r="O253" s="97"/>
      <c r="P253" s="97"/>
      <c r="Q253" s="97"/>
      <c r="R253" s="97"/>
      <c r="S253" s="97"/>
      <c r="T253" s="90"/>
      <c r="U253" s="97"/>
      <c r="V253" s="97"/>
      <c r="W253" s="97"/>
      <c r="X253" s="60"/>
      <c r="Y253" s="97"/>
      <c r="Z253" s="97"/>
      <c r="AA253" s="97"/>
      <c r="AB253" s="97"/>
      <c r="AC253" s="97"/>
      <c r="AD253" s="97"/>
    </row>
    <row r="254" spans="2:30" ht="12.75" customHeight="1" x14ac:dyDescent="0.2">
      <c r="B254" s="94"/>
      <c r="D254" s="128"/>
      <c r="E254" s="97"/>
      <c r="F254" s="117"/>
      <c r="G254" s="118"/>
      <c r="H254" s="119"/>
      <c r="I254" s="121"/>
      <c r="J254" s="100"/>
      <c r="K254" s="100"/>
      <c r="L254" s="100"/>
      <c r="M254" s="100"/>
      <c r="N254" s="100"/>
      <c r="O254" s="97"/>
      <c r="P254" s="97"/>
      <c r="Q254" s="97"/>
      <c r="R254" s="97"/>
      <c r="S254" s="97"/>
      <c r="T254" s="90"/>
      <c r="U254" s="97"/>
      <c r="V254" s="97"/>
      <c r="W254" s="97"/>
      <c r="X254" s="60"/>
      <c r="Y254" s="97"/>
      <c r="Z254" s="97"/>
      <c r="AA254" s="97"/>
      <c r="AB254" s="97"/>
      <c r="AC254" s="97"/>
      <c r="AD254" s="97"/>
    </row>
    <row r="255" spans="2:30" ht="12.75" customHeight="1" x14ac:dyDescent="0.2">
      <c r="B255" s="94"/>
      <c r="D255" s="128"/>
      <c r="E255" s="97"/>
      <c r="F255" s="117"/>
      <c r="G255" s="118"/>
      <c r="H255" s="119"/>
      <c r="I255" s="121"/>
      <c r="J255" s="100"/>
      <c r="K255" s="100"/>
      <c r="L255" s="100"/>
      <c r="M255" s="100"/>
      <c r="N255" s="100"/>
      <c r="O255" s="97"/>
      <c r="P255" s="97"/>
      <c r="Q255" s="97"/>
      <c r="R255" s="97"/>
      <c r="S255" s="97"/>
      <c r="T255" s="90"/>
      <c r="U255" s="97"/>
      <c r="V255" s="97"/>
      <c r="W255" s="97"/>
      <c r="X255" s="60"/>
      <c r="Y255" s="97"/>
      <c r="Z255" s="97"/>
      <c r="AA255" s="97"/>
      <c r="AB255" s="97"/>
      <c r="AC255" s="97"/>
      <c r="AD255" s="97"/>
    </row>
    <row r="256" spans="2:30" ht="12.75" customHeight="1" x14ac:dyDescent="0.2">
      <c r="B256" s="94"/>
      <c r="D256" s="128"/>
      <c r="E256" s="97"/>
      <c r="F256" s="117"/>
      <c r="G256" s="118"/>
      <c r="H256" s="119"/>
      <c r="I256" s="121"/>
      <c r="J256" s="100"/>
      <c r="K256" s="100"/>
      <c r="L256" s="100"/>
      <c r="M256" s="100"/>
      <c r="N256" s="100"/>
      <c r="O256" s="97"/>
      <c r="P256" s="97"/>
      <c r="Q256" s="97"/>
      <c r="R256" s="97"/>
      <c r="S256" s="97"/>
      <c r="T256" s="90"/>
      <c r="U256" s="97"/>
      <c r="V256" s="97"/>
      <c r="W256" s="97"/>
      <c r="X256" s="60"/>
      <c r="Y256" s="97"/>
      <c r="Z256" s="97"/>
      <c r="AA256" s="97"/>
      <c r="AB256" s="97"/>
      <c r="AC256" s="97"/>
      <c r="AD256" s="97"/>
    </row>
    <row r="257" spans="2:30" ht="12.75" customHeight="1" x14ac:dyDescent="0.2">
      <c r="B257" s="94"/>
      <c r="D257" s="128"/>
      <c r="E257" s="97"/>
      <c r="F257" s="117"/>
      <c r="G257" s="118"/>
      <c r="H257" s="119"/>
      <c r="I257" s="121"/>
      <c r="J257" s="100"/>
      <c r="K257" s="100"/>
      <c r="L257" s="100"/>
      <c r="M257" s="100"/>
      <c r="N257" s="100"/>
      <c r="O257" s="97"/>
      <c r="P257" s="97"/>
      <c r="Q257" s="97"/>
      <c r="R257" s="97"/>
      <c r="S257" s="97"/>
      <c r="T257" s="90"/>
      <c r="U257" s="97"/>
      <c r="V257" s="97"/>
      <c r="W257" s="97"/>
      <c r="X257" s="60"/>
      <c r="Y257" s="97"/>
      <c r="Z257" s="97"/>
      <c r="AA257" s="97"/>
      <c r="AB257" s="97"/>
      <c r="AC257" s="97"/>
      <c r="AD257" s="97"/>
    </row>
    <row r="258" spans="2:30" ht="12.75" customHeight="1" x14ac:dyDescent="0.2">
      <c r="B258" s="94"/>
      <c r="D258" s="128"/>
      <c r="E258" s="97"/>
      <c r="F258" s="117"/>
      <c r="G258" s="118"/>
      <c r="H258" s="119"/>
      <c r="I258" s="121"/>
      <c r="J258" s="100"/>
      <c r="K258" s="100"/>
      <c r="L258" s="100"/>
      <c r="M258" s="100"/>
      <c r="N258" s="100"/>
      <c r="O258" s="97"/>
      <c r="P258" s="97"/>
      <c r="Q258" s="97"/>
      <c r="R258" s="97"/>
      <c r="S258" s="97"/>
      <c r="T258" s="90"/>
      <c r="U258" s="97"/>
      <c r="V258" s="97"/>
      <c r="W258" s="97"/>
      <c r="X258" s="60"/>
      <c r="Y258" s="97"/>
      <c r="Z258" s="97"/>
      <c r="AA258" s="97"/>
      <c r="AB258" s="97"/>
      <c r="AC258" s="97"/>
      <c r="AD258" s="97"/>
    </row>
    <row r="259" spans="2:30" ht="12.75" customHeight="1" x14ac:dyDescent="0.2">
      <c r="B259" s="94"/>
      <c r="D259" s="128"/>
      <c r="E259" s="97"/>
      <c r="F259" s="117"/>
      <c r="G259" s="118"/>
      <c r="H259" s="119"/>
      <c r="I259" s="121"/>
      <c r="J259" s="100"/>
      <c r="K259" s="100"/>
      <c r="L259" s="100"/>
      <c r="M259" s="100"/>
      <c r="N259" s="100"/>
      <c r="O259" s="97"/>
      <c r="P259" s="97"/>
      <c r="Q259" s="97"/>
      <c r="R259" s="97"/>
      <c r="S259" s="97"/>
      <c r="T259" s="90"/>
      <c r="U259" s="97"/>
      <c r="V259" s="97"/>
      <c r="W259" s="97"/>
      <c r="X259" s="60"/>
      <c r="Y259" s="97"/>
      <c r="Z259" s="97"/>
      <c r="AA259" s="97"/>
      <c r="AB259" s="97"/>
      <c r="AC259" s="97"/>
      <c r="AD259" s="97"/>
    </row>
    <row r="260" spans="2:30" ht="12.75" customHeight="1" x14ac:dyDescent="0.2">
      <c r="B260" s="94"/>
      <c r="D260" s="128"/>
      <c r="E260" s="97"/>
      <c r="F260" s="117"/>
      <c r="G260" s="118"/>
      <c r="H260" s="119"/>
      <c r="I260" s="121"/>
      <c r="J260" s="100"/>
      <c r="K260" s="100"/>
      <c r="L260" s="100"/>
      <c r="M260" s="100"/>
      <c r="N260" s="100"/>
      <c r="O260" s="97"/>
      <c r="P260" s="97"/>
      <c r="Q260" s="97"/>
      <c r="R260" s="97"/>
      <c r="S260" s="97"/>
      <c r="T260" s="90"/>
      <c r="U260" s="97"/>
      <c r="V260" s="97"/>
      <c r="W260" s="97"/>
      <c r="X260" s="60"/>
      <c r="Y260" s="97"/>
      <c r="Z260" s="97"/>
      <c r="AA260" s="97"/>
      <c r="AB260" s="97"/>
      <c r="AC260" s="97"/>
      <c r="AD260" s="97"/>
    </row>
    <row r="261" spans="2:30" ht="12.75" customHeight="1" x14ac:dyDescent="0.2">
      <c r="B261" s="94"/>
      <c r="D261" s="128"/>
      <c r="E261" s="97"/>
      <c r="F261" s="117"/>
      <c r="G261" s="118"/>
      <c r="H261" s="119"/>
      <c r="I261" s="121"/>
      <c r="J261" s="100"/>
      <c r="K261" s="100"/>
      <c r="L261" s="100"/>
      <c r="M261" s="100"/>
      <c r="N261" s="100"/>
      <c r="O261" s="97"/>
      <c r="P261" s="97"/>
      <c r="Q261" s="97"/>
      <c r="R261" s="97"/>
      <c r="S261" s="97"/>
      <c r="T261" s="90"/>
      <c r="U261" s="97"/>
      <c r="V261" s="97"/>
      <c r="W261" s="97"/>
      <c r="X261" s="60"/>
      <c r="Y261" s="97"/>
      <c r="Z261" s="97"/>
      <c r="AA261" s="97"/>
      <c r="AB261" s="97"/>
      <c r="AC261" s="97"/>
      <c r="AD261" s="97"/>
    </row>
    <row r="262" spans="2:30" ht="12.75" customHeight="1" x14ac:dyDescent="0.2">
      <c r="B262" s="94"/>
      <c r="D262" s="128"/>
      <c r="E262" s="97"/>
      <c r="F262" s="117"/>
      <c r="G262" s="118"/>
      <c r="H262" s="119"/>
      <c r="I262" s="121"/>
      <c r="J262" s="100"/>
      <c r="K262" s="100"/>
      <c r="L262" s="100"/>
      <c r="M262" s="100"/>
      <c r="N262" s="100"/>
      <c r="O262" s="97"/>
      <c r="P262" s="97"/>
      <c r="Q262" s="97"/>
      <c r="R262" s="97"/>
      <c r="S262" s="97"/>
      <c r="T262" s="90"/>
      <c r="U262" s="97"/>
      <c r="V262" s="97"/>
      <c r="W262" s="97"/>
      <c r="X262" s="60"/>
      <c r="Y262" s="97"/>
      <c r="Z262" s="97"/>
      <c r="AA262" s="97"/>
      <c r="AB262" s="97"/>
      <c r="AC262" s="97"/>
      <c r="AD262" s="97"/>
    </row>
    <row r="263" spans="2:30" ht="12.75" customHeight="1" x14ac:dyDescent="0.2">
      <c r="B263" s="94"/>
      <c r="D263" s="129"/>
      <c r="E263" s="98"/>
      <c r="F263" s="117"/>
      <c r="G263" s="118"/>
      <c r="H263" s="119"/>
      <c r="I263" s="121"/>
      <c r="J263" s="100"/>
      <c r="K263" s="100"/>
      <c r="L263" s="100"/>
      <c r="M263" s="100"/>
      <c r="N263" s="100"/>
      <c r="O263" s="98"/>
      <c r="P263" s="98"/>
      <c r="Q263" s="98"/>
      <c r="R263" s="98"/>
      <c r="S263" s="98"/>
      <c r="T263" s="91"/>
      <c r="U263" s="98"/>
      <c r="V263" s="98"/>
      <c r="W263" s="98"/>
      <c r="X263" s="61"/>
      <c r="Y263" s="98"/>
      <c r="Z263" s="98"/>
      <c r="AA263" s="98"/>
      <c r="AB263" s="98"/>
      <c r="AC263" s="98"/>
      <c r="AD263" s="98"/>
    </row>
    <row r="264" spans="2:30" ht="12.75" customHeight="1" thickBot="1" x14ac:dyDescent="0.25">
      <c r="B264" s="95"/>
      <c r="D264" s="72" t="str">
        <f t="shared" ref="D264" si="103">IF(OR(TRIM(D247)=0,TRIM(D247)=""),"",IF(IFERROR(TRIM(INDEX(QryItemNamed,MATCH(TRIM(D247),ITEM,0),3)),"")="LS","",IFERROR(TRIM(INDEX(QryItemNamed,MATCH(TRIM(D247),ITEM,0),3)),"")))</f>
        <v/>
      </c>
      <c r="E264" s="23" t="str">
        <f t="shared" ref="E264" si="104">IF(OR(TRIM(E247)=0,TRIM(E247)=""),"",IF(IFERROR(TRIM(INDEX(QryItemNamed,MATCH(TRIM(E247),ITEM,0),3)),"")="LS","",IFERROR(TRIM(INDEX(QryItemNamed,MATCH(TRIM(E247),ITEM,0),3)),"")))</f>
        <v/>
      </c>
      <c r="F264" s="101"/>
      <c r="G264" s="101"/>
      <c r="H264" s="101"/>
      <c r="I264" s="21"/>
      <c r="J264" s="22"/>
      <c r="K264" s="23" t="s">
        <v>6</v>
      </c>
      <c r="L264" s="23" t="s">
        <v>6</v>
      </c>
      <c r="M264" s="23" t="s">
        <v>30</v>
      </c>
      <c r="N264" s="23" t="s">
        <v>30</v>
      </c>
      <c r="O264" s="23" t="str">
        <f t="shared" ref="O264:AD264" si="105">IF(OR(TRIM(O247)=0,TRIM(O247)=""),"",IF(IFERROR(TRIM(INDEX(QryItemNamed,MATCH(TRIM(O247),ITEM,0),3)),"")="LS","",IFERROR(TRIM(INDEX(QryItemNamed,MATCH(TRIM(O247),ITEM,0),3)),"")))</f>
        <v/>
      </c>
      <c r="P264" s="23" t="str">
        <f t="shared" si="105"/>
        <v/>
      </c>
      <c r="Q264" s="23" t="str">
        <f t="shared" si="105"/>
        <v/>
      </c>
      <c r="R264" s="23" t="str">
        <f t="shared" si="105"/>
        <v/>
      </c>
      <c r="S264" s="23" t="str">
        <f t="shared" si="105"/>
        <v/>
      </c>
      <c r="T264" s="23"/>
      <c r="U264" s="23" t="str">
        <f t="shared" si="105"/>
        <v/>
      </c>
      <c r="V264" s="23" t="str">
        <f t="shared" si="105"/>
        <v/>
      </c>
      <c r="W264" s="23" t="str">
        <f t="shared" si="105"/>
        <v/>
      </c>
      <c r="X264" s="23"/>
      <c r="Y264" s="23" t="str">
        <f t="shared" si="105"/>
        <v/>
      </c>
      <c r="Z264" s="23" t="str">
        <f t="shared" si="105"/>
        <v/>
      </c>
      <c r="AA264" s="23" t="str">
        <f t="shared" si="105"/>
        <v/>
      </c>
      <c r="AB264" s="23" t="str">
        <f t="shared" si="105"/>
        <v/>
      </c>
      <c r="AC264" s="23" t="str">
        <f t="shared" si="105"/>
        <v/>
      </c>
      <c r="AD264" s="23" t="str">
        <f t="shared" si="105"/>
        <v/>
      </c>
    </row>
    <row r="265" spans="2:30" ht="12.75" customHeight="1" x14ac:dyDescent="0.2">
      <c r="B265" s="54"/>
      <c r="D265" s="67"/>
      <c r="E265" s="29"/>
      <c r="F265" s="24"/>
      <c r="G265" s="25"/>
      <c r="H265" s="24"/>
      <c r="I265" s="26"/>
      <c r="J265" s="27"/>
      <c r="K265" s="28" t="str">
        <f>IF(F265&lt;&gt;"",H265-F265,"")</f>
        <v/>
      </c>
      <c r="L265" s="28"/>
      <c r="M265" s="28" t="str">
        <f>IF(F265&lt;&gt;"",K265*L265/9,"")</f>
        <v/>
      </c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</row>
    <row r="266" spans="2:30" ht="12.75" customHeight="1" x14ac:dyDescent="0.2">
      <c r="B266" s="55"/>
      <c r="D266" s="67"/>
      <c r="E266" s="29"/>
      <c r="F266" s="24"/>
      <c r="G266" s="25" t="s">
        <v>1</v>
      </c>
      <c r="H266" s="24"/>
      <c r="I266" s="26"/>
      <c r="J266" s="27"/>
      <c r="K266" s="28" t="str">
        <f t="shared" ref="K266:K323" si="106">IF(F266&lt;&gt;"",H266-F266,"")</f>
        <v/>
      </c>
      <c r="L266" s="28"/>
      <c r="M266" s="28" t="str">
        <f t="shared" ref="M266:M323" si="107">IF(F266&lt;&gt;"",K266*L266/9,"")</f>
        <v/>
      </c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30"/>
    </row>
    <row r="267" spans="2:30" ht="12.75" customHeight="1" x14ac:dyDescent="0.2">
      <c r="B267" s="55"/>
      <c r="D267" s="67"/>
      <c r="E267" s="29"/>
      <c r="F267" s="31"/>
      <c r="G267" s="32"/>
      <c r="H267" s="31"/>
      <c r="I267" s="33"/>
      <c r="J267" s="34"/>
      <c r="K267" s="30" t="str">
        <f t="shared" si="106"/>
        <v/>
      </c>
      <c r="L267" s="30"/>
      <c r="M267" s="30" t="str">
        <f t="shared" si="107"/>
        <v/>
      </c>
      <c r="N267" s="30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30"/>
    </row>
    <row r="268" spans="2:30" ht="12.75" customHeight="1" x14ac:dyDescent="0.2">
      <c r="B268" s="55"/>
      <c r="D268" s="67"/>
      <c r="E268" s="29"/>
      <c r="F268" s="31"/>
      <c r="G268" s="32"/>
      <c r="H268" s="31"/>
      <c r="I268" s="33"/>
      <c r="J268" s="34"/>
      <c r="K268" s="30" t="str">
        <f t="shared" si="106"/>
        <v/>
      </c>
      <c r="L268" s="30"/>
      <c r="M268" s="30" t="str">
        <f t="shared" si="107"/>
        <v/>
      </c>
      <c r="N268" s="30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30"/>
    </row>
    <row r="269" spans="2:30" ht="12.75" customHeight="1" x14ac:dyDescent="0.2">
      <c r="B269" s="55"/>
      <c r="D269" s="67"/>
      <c r="E269" s="29"/>
      <c r="F269" s="31"/>
      <c r="G269" s="32"/>
      <c r="H269" s="31"/>
      <c r="I269" s="33"/>
      <c r="J269" s="34"/>
      <c r="K269" s="30" t="str">
        <f t="shared" si="106"/>
        <v/>
      </c>
      <c r="L269" s="30"/>
      <c r="M269" s="30" t="str">
        <f t="shared" si="107"/>
        <v/>
      </c>
      <c r="N269" s="30"/>
      <c r="O269" s="28"/>
      <c r="P269" s="28"/>
      <c r="Q269" s="30"/>
      <c r="R269" s="28"/>
      <c r="S269" s="28"/>
      <c r="T269" s="28"/>
      <c r="U269" s="28"/>
      <c r="V269" s="28"/>
      <c r="W269" s="28"/>
      <c r="X269" s="28"/>
      <c r="Y269" s="28"/>
      <c r="Z269" s="28"/>
      <c r="AA269" s="35"/>
      <c r="AB269" s="35"/>
      <c r="AC269" s="30"/>
      <c r="AD269" s="30"/>
    </row>
    <row r="270" spans="2:30" ht="12.75" customHeight="1" x14ac:dyDescent="0.2">
      <c r="B270" s="55"/>
      <c r="D270" s="67"/>
      <c r="E270" s="29"/>
      <c r="F270" s="31"/>
      <c r="G270" s="32"/>
      <c r="H270" s="31"/>
      <c r="I270" s="33"/>
      <c r="J270" s="34"/>
      <c r="K270" s="30" t="str">
        <f t="shared" si="106"/>
        <v/>
      </c>
      <c r="L270" s="30"/>
      <c r="M270" s="30" t="str">
        <f t="shared" si="107"/>
        <v/>
      </c>
      <c r="N270" s="30"/>
      <c r="O270" s="28"/>
      <c r="P270" s="28"/>
      <c r="Q270" s="30"/>
      <c r="R270" s="28"/>
      <c r="S270" s="28"/>
      <c r="T270" s="28"/>
      <c r="U270" s="28"/>
      <c r="V270" s="28"/>
      <c r="W270" s="28"/>
      <c r="X270" s="28"/>
      <c r="Y270" s="28"/>
      <c r="Z270" s="28"/>
      <c r="AA270" s="35"/>
      <c r="AB270" s="35"/>
      <c r="AC270" s="30"/>
      <c r="AD270" s="30"/>
    </row>
    <row r="271" spans="2:30" ht="12.75" customHeight="1" x14ac:dyDescent="0.2">
      <c r="B271" s="55"/>
      <c r="D271" s="67"/>
      <c r="E271" s="29"/>
      <c r="F271" s="31"/>
      <c r="G271" s="32"/>
      <c r="H271" s="31"/>
      <c r="I271" s="33"/>
      <c r="J271" s="34"/>
      <c r="K271" s="30" t="str">
        <f t="shared" si="106"/>
        <v/>
      </c>
      <c r="L271" s="30"/>
      <c r="M271" s="30" t="str">
        <f t="shared" si="107"/>
        <v/>
      </c>
      <c r="N271" s="30"/>
      <c r="O271" s="28"/>
      <c r="P271" s="28"/>
      <c r="Q271" s="30"/>
      <c r="R271" s="28"/>
      <c r="S271" s="28"/>
      <c r="T271" s="28"/>
      <c r="U271" s="28"/>
      <c r="V271" s="28"/>
      <c r="W271" s="28"/>
      <c r="X271" s="28"/>
      <c r="Y271" s="28"/>
      <c r="Z271" s="28"/>
      <c r="AA271" s="35"/>
      <c r="AB271" s="35"/>
      <c r="AC271" s="30"/>
      <c r="AD271" s="30"/>
    </row>
    <row r="272" spans="2:30" ht="12.75" customHeight="1" x14ac:dyDescent="0.2">
      <c r="B272" s="55"/>
      <c r="D272" s="67"/>
      <c r="E272" s="29"/>
      <c r="F272" s="31"/>
      <c r="G272" s="32"/>
      <c r="H272" s="31"/>
      <c r="I272" s="33"/>
      <c r="J272" s="34"/>
      <c r="K272" s="30" t="str">
        <f t="shared" si="106"/>
        <v/>
      </c>
      <c r="L272" s="30"/>
      <c r="M272" s="30" t="str">
        <f t="shared" si="107"/>
        <v/>
      </c>
      <c r="N272" s="30"/>
      <c r="O272" s="28"/>
      <c r="P272" s="28"/>
      <c r="Q272" s="30"/>
      <c r="R272" s="28"/>
      <c r="S272" s="28"/>
      <c r="T272" s="28"/>
      <c r="U272" s="28"/>
      <c r="V272" s="28"/>
      <c r="W272" s="28"/>
      <c r="X272" s="28"/>
      <c r="Y272" s="28"/>
      <c r="Z272" s="28"/>
      <c r="AA272" s="35"/>
      <c r="AB272" s="35"/>
      <c r="AC272" s="30"/>
      <c r="AD272" s="30"/>
    </row>
    <row r="273" spans="2:30" ht="12.75" customHeight="1" x14ac:dyDescent="0.2">
      <c r="B273" s="55"/>
      <c r="D273" s="67"/>
      <c r="E273" s="29"/>
      <c r="F273" s="31"/>
      <c r="G273" s="32"/>
      <c r="H273" s="31"/>
      <c r="I273" s="33"/>
      <c r="J273" s="34"/>
      <c r="K273" s="30" t="str">
        <f t="shared" si="106"/>
        <v/>
      </c>
      <c r="L273" s="30"/>
      <c r="M273" s="30" t="str">
        <f t="shared" si="107"/>
        <v/>
      </c>
      <c r="N273" s="30"/>
      <c r="O273" s="28"/>
      <c r="P273" s="28"/>
      <c r="Q273" s="30"/>
      <c r="R273" s="28"/>
      <c r="S273" s="28"/>
      <c r="T273" s="28"/>
      <c r="U273" s="28"/>
      <c r="V273" s="28"/>
      <c r="W273" s="28"/>
      <c r="X273" s="28"/>
      <c r="Y273" s="28"/>
      <c r="Z273" s="28"/>
      <c r="AA273" s="35"/>
      <c r="AB273" s="35"/>
      <c r="AC273" s="30"/>
      <c r="AD273" s="30"/>
    </row>
    <row r="274" spans="2:30" ht="12.75" customHeight="1" x14ac:dyDescent="0.2">
      <c r="B274" s="55"/>
      <c r="D274" s="67"/>
      <c r="E274" s="29"/>
      <c r="F274" s="31"/>
      <c r="G274" s="32"/>
      <c r="H274" s="31"/>
      <c r="I274" s="33"/>
      <c r="J274" s="34"/>
      <c r="K274" s="30" t="str">
        <f t="shared" si="106"/>
        <v/>
      </c>
      <c r="L274" s="30"/>
      <c r="M274" s="30" t="str">
        <f t="shared" si="107"/>
        <v/>
      </c>
      <c r="N274" s="30"/>
      <c r="O274" s="28"/>
      <c r="P274" s="28"/>
      <c r="Q274" s="30"/>
      <c r="R274" s="28"/>
      <c r="S274" s="28"/>
      <c r="T274" s="28"/>
      <c r="U274" s="28"/>
      <c r="V274" s="28"/>
      <c r="W274" s="28"/>
      <c r="X274" s="28"/>
      <c r="Y274" s="28"/>
      <c r="Z274" s="28"/>
      <c r="AA274" s="35"/>
      <c r="AB274" s="35"/>
      <c r="AC274" s="30"/>
      <c r="AD274" s="30"/>
    </row>
    <row r="275" spans="2:30" ht="12.75" customHeight="1" x14ac:dyDescent="0.2">
      <c r="B275" s="55"/>
      <c r="D275" s="67"/>
      <c r="E275" s="29"/>
      <c r="F275" s="31"/>
      <c r="G275" s="32"/>
      <c r="H275" s="31"/>
      <c r="I275" s="33"/>
      <c r="J275" s="34"/>
      <c r="K275" s="30" t="str">
        <f t="shared" si="106"/>
        <v/>
      </c>
      <c r="L275" s="30"/>
      <c r="M275" s="30" t="str">
        <f t="shared" si="107"/>
        <v/>
      </c>
      <c r="N275" s="30"/>
      <c r="O275" s="28"/>
      <c r="P275" s="28"/>
      <c r="Q275" s="30"/>
      <c r="R275" s="28"/>
      <c r="S275" s="28"/>
      <c r="T275" s="28"/>
      <c r="U275" s="28"/>
      <c r="V275" s="28"/>
      <c r="W275" s="28"/>
      <c r="X275" s="28"/>
      <c r="Y275" s="28"/>
      <c r="Z275" s="28"/>
      <c r="AA275" s="35"/>
      <c r="AB275" s="35"/>
      <c r="AC275" s="30"/>
      <c r="AD275" s="30"/>
    </row>
    <row r="276" spans="2:30" ht="12.75" customHeight="1" x14ac:dyDescent="0.2">
      <c r="B276" s="55"/>
      <c r="D276" s="67"/>
      <c r="E276" s="29"/>
      <c r="F276" s="31"/>
      <c r="G276" s="32"/>
      <c r="H276" s="31"/>
      <c r="I276" s="33"/>
      <c r="J276" s="34"/>
      <c r="K276" s="30" t="str">
        <f t="shared" si="106"/>
        <v/>
      </c>
      <c r="L276" s="30"/>
      <c r="M276" s="30" t="str">
        <f t="shared" si="107"/>
        <v/>
      </c>
      <c r="N276" s="30"/>
      <c r="O276" s="28"/>
      <c r="P276" s="28"/>
      <c r="Q276" s="30"/>
      <c r="R276" s="28"/>
      <c r="S276" s="28"/>
      <c r="T276" s="28"/>
      <c r="U276" s="28"/>
      <c r="V276" s="28"/>
      <c r="W276" s="28"/>
      <c r="X276" s="28"/>
      <c r="Y276" s="28"/>
      <c r="Z276" s="28"/>
      <c r="AA276" s="35"/>
      <c r="AB276" s="35"/>
      <c r="AC276" s="30"/>
      <c r="AD276" s="30"/>
    </row>
    <row r="277" spans="2:30" ht="12.75" customHeight="1" x14ac:dyDescent="0.2">
      <c r="B277" s="55"/>
      <c r="D277" s="67"/>
      <c r="E277" s="29"/>
      <c r="F277" s="31"/>
      <c r="G277" s="32"/>
      <c r="H277" s="31"/>
      <c r="I277" s="33"/>
      <c r="J277" s="34"/>
      <c r="K277" s="30" t="str">
        <f t="shared" si="106"/>
        <v/>
      </c>
      <c r="L277" s="30"/>
      <c r="M277" s="30" t="str">
        <f t="shared" si="107"/>
        <v/>
      </c>
      <c r="N277" s="30"/>
      <c r="O277" s="28"/>
      <c r="P277" s="28"/>
      <c r="Q277" s="30"/>
      <c r="R277" s="28"/>
      <c r="S277" s="28"/>
      <c r="T277" s="28"/>
      <c r="U277" s="28"/>
      <c r="V277" s="28"/>
      <c r="W277" s="28"/>
      <c r="X277" s="28"/>
      <c r="Y277" s="28"/>
      <c r="Z277" s="28"/>
      <c r="AA277" s="35"/>
      <c r="AB277" s="35"/>
      <c r="AC277" s="30"/>
      <c r="AD277" s="30"/>
    </row>
    <row r="278" spans="2:30" ht="12.75" customHeight="1" x14ac:dyDescent="0.2">
      <c r="B278" s="55"/>
      <c r="D278" s="67"/>
      <c r="E278" s="29"/>
      <c r="F278" s="31"/>
      <c r="G278" s="32"/>
      <c r="H278" s="31"/>
      <c r="I278" s="33"/>
      <c r="J278" s="34"/>
      <c r="K278" s="30" t="str">
        <f t="shared" si="106"/>
        <v/>
      </c>
      <c r="L278" s="30"/>
      <c r="M278" s="30" t="str">
        <f t="shared" si="107"/>
        <v/>
      </c>
      <c r="N278" s="30"/>
      <c r="O278" s="28"/>
      <c r="P278" s="28"/>
      <c r="Q278" s="30"/>
      <c r="R278" s="28"/>
      <c r="S278" s="28"/>
      <c r="T278" s="28"/>
      <c r="U278" s="28"/>
      <c r="V278" s="28"/>
      <c r="W278" s="28"/>
      <c r="X278" s="28"/>
      <c r="Y278" s="28"/>
      <c r="Z278" s="28"/>
      <c r="AA278" s="35"/>
      <c r="AB278" s="35"/>
      <c r="AC278" s="30"/>
      <c r="AD278" s="30"/>
    </row>
    <row r="279" spans="2:30" ht="12.75" customHeight="1" x14ac:dyDescent="0.2">
      <c r="B279" s="55"/>
      <c r="D279" s="67"/>
      <c r="E279" s="29"/>
      <c r="F279" s="31"/>
      <c r="G279" s="32"/>
      <c r="H279" s="31"/>
      <c r="I279" s="33"/>
      <c r="J279" s="34"/>
      <c r="K279" s="30" t="str">
        <f t="shared" si="106"/>
        <v/>
      </c>
      <c r="L279" s="30"/>
      <c r="M279" s="30" t="str">
        <f t="shared" si="107"/>
        <v/>
      </c>
      <c r="N279" s="30"/>
      <c r="O279" s="28"/>
      <c r="P279" s="28"/>
      <c r="Q279" s="30"/>
      <c r="R279" s="28"/>
      <c r="S279" s="28"/>
      <c r="T279" s="28"/>
      <c r="U279" s="28"/>
      <c r="V279" s="28"/>
      <c r="W279" s="28"/>
      <c r="X279" s="28"/>
      <c r="Y279" s="28"/>
      <c r="Z279" s="28"/>
      <c r="AA279" s="35"/>
      <c r="AB279" s="35"/>
      <c r="AC279" s="30"/>
      <c r="AD279" s="30"/>
    </row>
    <row r="280" spans="2:30" ht="12.75" customHeight="1" x14ac:dyDescent="0.2">
      <c r="B280" s="55"/>
      <c r="D280" s="67"/>
      <c r="E280" s="29"/>
      <c r="F280" s="31"/>
      <c r="G280" s="32"/>
      <c r="H280" s="31"/>
      <c r="I280" s="33"/>
      <c r="J280" s="34"/>
      <c r="K280" s="30" t="str">
        <f t="shared" si="106"/>
        <v/>
      </c>
      <c r="L280" s="30"/>
      <c r="M280" s="30" t="str">
        <f t="shared" si="107"/>
        <v/>
      </c>
      <c r="N280" s="30"/>
      <c r="O280" s="28"/>
      <c r="P280" s="28"/>
      <c r="Q280" s="30"/>
      <c r="R280" s="28"/>
      <c r="S280" s="28"/>
      <c r="T280" s="28"/>
      <c r="U280" s="28"/>
      <c r="V280" s="28"/>
      <c r="W280" s="28"/>
      <c r="X280" s="28"/>
      <c r="Y280" s="28"/>
      <c r="Z280" s="28"/>
      <c r="AA280" s="35"/>
      <c r="AB280" s="35"/>
      <c r="AC280" s="30"/>
      <c r="AD280" s="30"/>
    </row>
    <row r="281" spans="2:30" ht="12.75" customHeight="1" x14ac:dyDescent="0.2">
      <c r="B281" s="55"/>
      <c r="D281" s="67"/>
      <c r="E281" s="29"/>
      <c r="F281" s="31"/>
      <c r="G281" s="32"/>
      <c r="H281" s="31"/>
      <c r="I281" s="33"/>
      <c r="J281" s="34"/>
      <c r="K281" s="30" t="str">
        <f t="shared" si="106"/>
        <v/>
      </c>
      <c r="L281" s="30"/>
      <c r="M281" s="30" t="str">
        <f t="shared" si="107"/>
        <v/>
      </c>
      <c r="N281" s="30"/>
      <c r="O281" s="28"/>
      <c r="P281" s="28"/>
      <c r="Q281" s="30"/>
      <c r="R281" s="28"/>
      <c r="S281" s="28"/>
      <c r="T281" s="28"/>
      <c r="U281" s="28"/>
      <c r="V281" s="28"/>
      <c r="W281" s="28"/>
      <c r="X281" s="28"/>
      <c r="Y281" s="28"/>
      <c r="Z281" s="28"/>
      <c r="AA281" s="35"/>
      <c r="AB281" s="35"/>
      <c r="AC281" s="30"/>
      <c r="AD281" s="30"/>
    </row>
    <row r="282" spans="2:30" ht="12.75" customHeight="1" x14ac:dyDescent="0.2">
      <c r="B282" s="55"/>
      <c r="D282" s="67"/>
      <c r="E282" s="29"/>
      <c r="F282" s="31"/>
      <c r="G282" s="32"/>
      <c r="H282" s="31"/>
      <c r="I282" s="33"/>
      <c r="J282" s="34"/>
      <c r="K282" s="30" t="str">
        <f t="shared" si="106"/>
        <v/>
      </c>
      <c r="L282" s="30"/>
      <c r="M282" s="30" t="str">
        <f t="shared" si="107"/>
        <v/>
      </c>
      <c r="N282" s="30"/>
      <c r="O282" s="28"/>
      <c r="P282" s="28"/>
      <c r="Q282" s="30"/>
      <c r="R282" s="28"/>
      <c r="S282" s="28"/>
      <c r="T282" s="28"/>
      <c r="U282" s="28"/>
      <c r="V282" s="28"/>
      <c r="W282" s="28"/>
      <c r="X282" s="28"/>
      <c r="Y282" s="28"/>
      <c r="Z282" s="28"/>
      <c r="AA282" s="35"/>
      <c r="AB282" s="35"/>
      <c r="AC282" s="30"/>
      <c r="AD282" s="30"/>
    </row>
    <row r="283" spans="2:30" ht="12.75" customHeight="1" x14ac:dyDescent="0.2">
      <c r="B283" s="55"/>
      <c r="D283" s="67"/>
      <c r="E283" s="29"/>
      <c r="F283" s="31"/>
      <c r="G283" s="32"/>
      <c r="H283" s="31"/>
      <c r="I283" s="33"/>
      <c r="J283" s="34"/>
      <c r="K283" s="30" t="str">
        <f t="shared" si="106"/>
        <v/>
      </c>
      <c r="L283" s="30"/>
      <c r="M283" s="30" t="str">
        <f t="shared" si="107"/>
        <v/>
      </c>
      <c r="N283" s="30"/>
      <c r="O283" s="28"/>
      <c r="P283" s="28"/>
      <c r="Q283" s="30"/>
      <c r="R283" s="28"/>
      <c r="S283" s="28"/>
      <c r="T283" s="28"/>
      <c r="U283" s="28"/>
      <c r="V283" s="28"/>
      <c r="W283" s="28"/>
      <c r="X283" s="28"/>
      <c r="Y283" s="28"/>
      <c r="Z283" s="28"/>
      <c r="AA283" s="35"/>
      <c r="AB283" s="35"/>
      <c r="AC283" s="30"/>
      <c r="AD283" s="30"/>
    </row>
    <row r="284" spans="2:30" ht="12.75" customHeight="1" x14ac:dyDescent="0.2">
      <c r="B284" s="55"/>
      <c r="D284" s="67"/>
      <c r="E284" s="29"/>
      <c r="F284" s="31"/>
      <c r="G284" s="32"/>
      <c r="H284" s="31"/>
      <c r="I284" s="33"/>
      <c r="J284" s="34"/>
      <c r="K284" s="30" t="str">
        <f t="shared" si="106"/>
        <v/>
      </c>
      <c r="L284" s="30"/>
      <c r="M284" s="30" t="str">
        <f t="shared" si="107"/>
        <v/>
      </c>
      <c r="N284" s="30"/>
      <c r="O284" s="28"/>
      <c r="P284" s="28"/>
      <c r="Q284" s="30"/>
      <c r="R284" s="28"/>
      <c r="S284" s="28"/>
      <c r="T284" s="28"/>
      <c r="U284" s="28"/>
      <c r="V284" s="28"/>
      <c r="W284" s="28"/>
      <c r="X284" s="28"/>
      <c r="Y284" s="28"/>
      <c r="Z284" s="28"/>
      <c r="AA284" s="35"/>
      <c r="AB284" s="35"/>
      <c r="AC284" s="30"/>
      <c r="AD284" s="30"/>
    </row>
    <row r="285" spans="2:30" ht="12.75" customHeight="1" x14ac:dyDescent="0.2">
      <c r="B285" s="55"/>
      <c r="D285" s="67"/>
      <c r="E285" s="29"/>
      <c r="F285" s="31"/>
      <c r="G285" s="32"/>
      <c r="H285" s="31"/>
      <c r="I285" s="33"/>
      <c r="J285" s="34"/>
      <c r="K285" s="30" t="str">
        <f t="shared" si="106"/>
        <v/>
      </c>
      <c r="L285" s="30"/>
      <c r="M285" s="30" t="str">
        <f t="shared" si="107"/>
        <v/>
      </c>
      <c r="N285" s="30"/>
      <c r="O285" s="28"/>
      <c r="P285" s="28"/>
      <c r="Q285" s="30"/>
      <c r="R285" s="28"/>
      <c r="S285" s="28"/>
      <c r="T285" s="28"/>
      <c r="U285" s="28"/>
      <c r="V285" s="28"/>
      <c r="W285" s="28"/>
      <c r="X285" s="28"/>
      <c r="Y285" s="28"/>
      <c r="Z285" s="28"/>
      <c r="AA285" s="35"/>
      <c r="AB285" s="35"/>
      <c r="AC285" s="30"/>
      <c r="AD285" s="30"/>
    </row>
    <row r="286" spans="2:30" ht="12.75" customHeight="1" x14ac:dyDescent="0.2">
      <c r="B286" s="55"/>
      <c r="D286" s="67"/>
      <c r="E286" s="29"/>
      <c r="F286" s="31"/>
      <c r="G286" s="32"/>
      <c r="H286" s="31"/>
      <c r="I286" s="33"/>
      <c r="J286" s="34"/>
      <c r="K286" s="30" t="str">
        <f t="shared" si="106"/>
        <v/>
      </c>
      <c r="L286" s="30"/>
      <c r="M286" s="30" t="str">
        <f t="shared" si="107"/>
        <v/>
      </c>
      <c r="N286" s="30"/>
      <c r="O286" s="28"/>
      <c r="P286" s="28"/>
      <c r="Q286" s="30"/>
      <c r="R286" s="28"/>
      <c r="S286" s="28"/>
      <c r="T286" s="28"/>
      <c r="U286" s="28"/>
      <c r="V286" s="28"/>
      <c r="W286" s="28"/>
      <c r="X286" s="28"/>
      <c r="Y286" s="28"/>
      <c r="Z286" s="28"/>
      <c r="AA286" s="35"/>
      <c r="AB286" s="35"/>
      <c r="AC286" s="30"/>
      <c r="AD286" s="30"/>
    </row>
    <row r="287" spans="2:30" ht="12.75" customHeight="1" x14ac:dyDescent="0.2">
      <c r="B287" s="55"/>
      <c r="D287" s="67"/>
      <c r="E287" s="29"/>
      <c r="F287" s="31"/>
      <c r="G287" s="32"/>
      <c r="H287" s="31"/>
      <c r="I287" s="33"/>
      <c r="J287" s="34"/>
      <c r="K287" s="30" t="str">
        <f t="shared" si="106"/>
        <v/>
      </c>
      <c r="L287" s="30"/>
      <c r="M287" s="30" t="str">
        <f t="shared" si="107"/>
        <v/>
      </c>
      <c r="N287" s="30"/>
      <c r="O287" s="28"/>
      <c r="P287" s="28"/>
      <c r="Q287" s="30"/>
      <c r="R287" s="28"/>
      <c r="S287" s="28"/>
      <c r="T287" s="28"/>
      <c r="U287" s="28"/>
      <c r="V287" s="28"/>
      <c r="W287" s="28"/>
      <c r="X287" s="28"/>
      <c r="Y287" s="28"/>
      <c r="Z287" s="28"/>
      <c r="AA287" s="35"/>
      <c r="AB287" s="35"/>
      <c r="AC287" s="30"/>
      <c r="AD287" s="30"/>
    </row>
    <row r="288" spans="2:30" ht="12.75" customHeight="1" x14ac:dyDescent="0.2">
      <c r="B288" s="55"/>
      <c r="D288" s="67"/>
      <c r="E288" s="29"/>
      <c r="F288" s="31"/>
      <c r="G288" s="32"/>
      <c r="H288" s="31"/>
      <c r="I288" s="33"/>
      <c r="J288" s="34"/>
      <c r="K288" s="30" t="str">
        <f t="shared" si="106"/>
        <v/>
      </c>
      <c r="L288" s="30"/>
      <c r="M288" s="30" t="str">
        <f t="shared" si="107"/>
        <v/>
      </c>
      <c r="N288" s="30"/>
      <c r="O288" s="28"/>
      <c r="P288" s="28"/>
      <c r="Q288" s="30"/>
      <c r="R288" s="28"/>
      <c r="S288" s="28"/>
      <c r="T288" s="28"/>
      <c r="U288" s="28"/>
      <c r="V288" s="28"/>
      <c r="W288" s="28"/>
      <c r="X288" s="28"/>
      <c r="Y288" s="28"/>
      <c r="Z288" s="28"/>
      <c r="AA288" s="35"/>
      <c r="AB288" s="35"/>
      <c r="AC288" s="30"/>
      <c r="AD288" s="30"/>
    </row>
    <row r="289" spans="2:30" ht="12.75" customHeight="1" x14ac:dyDescent="0.2">
      <c r="B289" s="55"/>
      <c r="D289" s="67"/>
      <c r="E289" s="29"/>
      <c r="F289" s="31"/>
      <c r="G289" s="32"/>
      <c r="H289" s="31"/>
      <c r="I289" s="33"/>
      <c r="J289" s="34"/>
      <c r="K289" s="30" t="str">
        <f t="shared" si="106"/>
        <v/>
      </c>
      <c r="L289" s="30"/>
      <c r="M289" s="30" t="str">
        <f t="shared" si="107"/>
        <v/>
      </c>
      <c r="N289" s="30"/>
      <c r="O289" s="28"/>
      <c r="P289" s="28"/>
      <c r="Q289" s="30"/>
      <c r="R289" s="28"/>
      <c r="S289" s="28"/>
      <c r="T289" s="28"/>
      <c r="U289" s="28"/>
      <c r="V289" s="28"/>
      <c r="W289" s="28"/>
      <c r="X289" s="28"/>
      <c r="Y289" s="28"/>
      <c r="Z289" s="28"/>
      <c r="AA289" s="35"/>
      <c r="AB289" s="35"/>
      <c r="AC289" s="30"/>
      <c r="AD289" s="30"/>
    </row>
    <row r="290" spans="2:30" ht="12.75" customHeight="1" x14ac:dyDescent="0.2">
      <c r="B290" s="55"/>
      <c r="D290" s="67"/>
      <c r="E290" s="29"/>
      <c r="F290" s="31"/>
      <c r="G290" s="32"/>
      <c r="H290" s="31"/>
      <c r="I290" s="33"/>
      <c r="J290" s="34"/>
      <c r="K290" s="30" t="str">
        <f t="shared" si="106"/>
        <v/>
      </c>
      <c r="L290" s="30"/>
      <c r="M290" s="30" t="str">
        <f t="shared" si="107"/>
        <v/>
      </c>
      <c r="N290" s="30"/>
      <c r="O290" s="28"/>
      <c r="P290" s="28"/>
      <c r="Q290" s="30"/>
      <c r="R290" s="28"/>
      <c r="S290" s="28"/>
      <c r="T290" s="28"/>
      <c r="U290" s="28"/>
      <c r="V290" s="28"/>
      <c r="W290" s="28"/>
      <c r="X290" s="28"/>
      <c r="Y290" s="28"/>
      <c r="Z290" s="28"/>
      <c r="AA290" s="35"/>
      <c r="AB290" s="35"/>
      <c r="AC290" s="30"/>
      <c r="AD290" s="30"/>
    </row>
    <row r="291" spans="2:30" ht="12.75" customHeight="1" x14ac:dyDescent="0.2">
      <c r="B291" s="55"/>
      <c r="D291" s="67"/>
      <c r="E291" s="29"/>
      <c r="F291" s="31"/>
      <c r="G291" s="32"/>
      <c r="H291" s="31"/>
      <c r="I291" s="33"/>
      <c r="J291" s="34"/>
      <c r="K291" s="30" t="str">
        <f t="shared" si="106"/>
        <v/>
      </c>
      <c r="L291" s="30"/>
      <c r="M291" s="30" t="str">
        <f t="shared" si="107"/>
        <v/>
      </c>
      <c r="N291" s="30"/>
      <c r="O291" s="28"/>
      <c r="P291" s="28"/>
      <c r="Q291" s="30"/>
      <c r="R291" s="28"/>
      <c r="S291" s="28"/>
      <c r="T291" s="28"/>
      <c r="U291" s="28"/>
      <c r="V291" s="28"/>
      <c r="W291" s="28"/>
      <c r="X291" s="28"/>
      <c r="Y291" s="28"/>
      <c r="Z291" s="28"/>
      <c r="AA291" s="35"/>
      <c r="AB291" s="35"/>
      <c r="AC291" s="30"/>
      <c r="AD291" s="30"/>
    </row>
    <row r="292" spans="2:30" ht="12.75" customHeight="1" x14ac:dyDescent="0.2">
      <c r="B292" s="55"/>
      <c r="D292" s="67"/>
      <c r="E292" s="29"/>
      <c r="F292" s="31"/>
      <c r="G292" s="32"/>
      <c r="H292" s="31"/>
      <c r="I292" s="33"/>
      <c r="J292" s="34"/>
      <c r="K292" s="30" t="str">
        <f t="shared" si="106"/>
        <v/>
      </c>
      <c r="L292" s="30"/>
      <c r="M292" s="30" t="str">
        <f t="shared" si="107"/>
        <v/>
      </c>
      <c r="N292" s="30"/>
      <c r="O292" s="28"/>
      <c r="P292" s="28"/>
      <c r="Q292" s="30"/>
      <c r="R292" s="28"/>
      <c r="S292" s="28"/>
      <c r="T292" s="28"/>
      <c r="U292" s="28"/>
      <c r="V292" s="28"/>
      <c r="W292" s="28"/>
      <c r="X292" s="28"/>
      <c r="Y292" s="28"/>
      <c r="Z292" s="28"/>
      <c r="AA292" s="35"/>
      <c r="AB292" s="35"/>
      <c r="AC292" s="30"/>
      <c r="AD292" s="30"/>
    </row>
    <row r="293" spans="2:30" ht="12.75" customHeight="1" x14ac:dyDescent="0.2">
      <c r="B293" s="55"/>
      <c r="D293" s="67"/>
      <c r="E293" s="29"/>
      <c r="F293" s="31"/>
      <c r="G293" s="32"/>
      <c r="H293" s="31"/>
      <c r="I293" s="33"/>
      <c r="J293" s="34"/>
      <c r="K293" s="30" t="str">
        <f t="shared" si="106"/>
        <v/>
      </c>
      <c r="L293" s="30"/>
      <c r="M293" s="30" t="str">
        <f t="shared" si="107"/>
        <v/>
      </c>
      <c r="N293" s="30"/>
      <c r="O293" s="28"/>
      <c r="P293" s="28"/>
      <c r="Q293" s="30"/>
      <c r="R293" s="28"/>
      <c r="S293" s="28"/>
      <c r="T293" s="28"/>
      <c r="U293" s="28"/>
      <c r="V293" s="28"/>
      <c r="W293" s="28"/>
      <c r="X293" s="28"/>
      <c r="Y293" s="28"/>
      <c r="Z293" s="28"/>
      <c r="AA293" s="35"/>
      <c r="AB293" s="35"/>
      <c r="AC293" s="30"/>
      <c r="AD293" s="30"/>
    </row>
    <row r="294" spans="2:30" ht="12.75" customHeight="1" x14ac:dyDescent="0.2">
      <c r="B294" s="55"/>
      <c r="D294" s="67"/>
      <c r="E294" s="29"/>
      <c r="F294" s="31"/>
      <c r="G294" s="32"/>
      <c r="H294" s="31"/>
      <c r="I294" s="33"/>
      <c r="J294" s="34"/>
      <c r="K294" s="30" t="str">
        <f t="shared" si="106"/>
        <v/>
      </c>
      <c r="L294" s="30"/>
      <c r="M294" s="30" t="str">
        <f t="shared" si="107"/>
        <v/>
      </c>
      <c r="N294" s="30"/>
      <c r="O294" s="28"/>
      <c r="P294" s="28"/>
      <c r="Q294" s="30"/>
      <c r="R294" s="28"/>
      <c r="S294" s="28"/>
      <c r="T294" s="28"/>
      <c r="U294" s="28"/>
      <c r="V294" s="28"/>
      <c r="W294" s="28"/>
      <c r="X294" s="28"/>
      <c r="Y294" s="28"/>
      <c r="Z294" s="28"/>
      <c r="AA294" s="35"/>
      <c r="AB294" s="35"/>
      <c r="AC294" s="30"/>
      <c r="AD294" s="30"/>
    </row>
    <row r="295" spans="2:30" ht="12.75" customHeight="1" x14ac:dyDescent="0.2">
      <c r="B295" s="55"/>
      <c r="D295" s="67"/>
      <c r="E295" s="29"/>
      <c r="F295" s="31"/>
      <c r="G295" s="32"/>
      <c r="H295" s="31"/>
      <c r="I295" s="33"/>
      <c r="J295" s="34"/>
      <c r="K295" s="30" t="str">
        <f t="shared" si="106"/>
        <v/>
      </c>
      <c r="L295" s="30"/>
      <c r="M295" s="30" t="str">
        <f t="shared" si="107"/>
        <v/>
      </c>
      <c r="N295" s="30"/>
      <c r="O295" s="28"/>
      <c r="P295" s="28"/>
      <c r="Q295" s="30"/>
      <c r="R295" s="28"/>
      <c r="S295" s="28"/>
      <c r="T295" s="28"/>
      <c r="U295" s="28"/>
      <c r="V295" s="28"/>
      <c r="W295" s="28"/>
      <c r="X295" s="28"/>
      <c r="Y295" s="28"/>
      <c r="Z295" s="28"/>
      <c r="AA295" s="35"/>
      <c r="AB295" s="35"/>
      <c r="AC295" s="30"/>
      <c r="AD295" s="30"/>
    </row>
    <row r="296" spans="2:30" ht="12.75" customHeight="1" x14ac:dyDescent="0.2">
      <c r="B296" s="55"/>
      <c r="D296" s="67"/>
      <c r="E296" s="29"/>
      <c r="F296" s="31"/>
      <c r="G296" s="32"/>
      <c r="H296" s="31"/>
      <c r="I296" s="33"/>
      <c r="J296" s="34"/>
      <c r="K296" s="30" t="str">
        <f t="shared" si="106"/>
        <v/>
      </c>
      <c r="L296" s="30"/>
      <c r="M296" s="30" t="str">
        <f t="shared" si="107"/>
        <v/>
      </c>
      <c r="N296" s="30"/>
      <c r="O296" s="28"/>
      <c r="P296" s="28"/>
      <c r="Q296" s="30"/>
      <c r="R296" s="28"/>
      <c r="S296" s="28"/>
      <c r="T296" s="28"/>
      <c r="U296" s="28"/>
      <c r="V296" s="28"/>
      <c r="W296" s="28"/>
      <c r="X296" s="28"/>
      <c r="Y296" s="28"/>
      <c r="Z296" s="28"/>
      <c r="AA296" s="35"/>
      <c r="AB296" s="35"/>
      <c r="AC296" s="30"/>
      <c r="AD296" s="30"/>
    </row>
    <row r="297" spans="2:30" ht="12.75" customHeight="1" x14ac:dyDescent="0.2">
      <c r="B297" s="55"/>
      <c r="D297" s="67"/>
      <c r="E297" s="29"/>
      <c r="F297" s="31"/>
      <c r="G297" s="32"/>
      <c r="H297" s="31"/>
      <c r="I297" s="33"/>
      <c r="J297" s="34"/>
      <c r="K297" s="30" t="str">
        <f t="shared" si="106"/>
        <v/>
      </c>
      <c r="L297" s="30"/>
      <c r="M297" s="30" t="str">
        <f t="shared" si="107"/>
        <v/>
      </c>
      <c r="N297" s="30"/>
      <c r="O297" s="28"/>
      <c r="P297" s="28"/>
      <c r="Q297" s="30"/>
      <c r="R297" s="28"/>
      <c r="S297" s="28"/>
      <c r="T297" s="28"/>
      <c r="U297" s="28"/>
      <c r="V297" s="28"/>
      <c r="W297" s="28"/>
      <c r="X297" s="28"/>
      <c r="Y297" s="28"/>
      <c r="Z297" s="28"/>
      <c r="AA297" s="35"/>
      <c r="AB297" s="35"/>
      <c r="AC297" s="30"/>
      <c r="AD297" s="30"/>
    </row>
    <row r="298" spans="2:30" ht="12.75" customHeight="1" x14ac:dyDescent="0.2">
      <c r="B298" s="55"/>
      <c r="D298" s="67"/>
      <c r="E298" s="29"/>
      <c r="F298" s="31"/>
      <c r="G298" s="32"/>
      <c r="H298" s="31"/>
      <c r="I298" s="33"/>
      <c r="J298" s="34"/>
      <c r="K298" s="30" t="str">
        <f t="shared" si="106"/>
        <v/>
      </c>
      <c r="L298" s="30"/>
      <c r="M298" s="30" t="str">
        <f t="shared" si="107"/>
        <v/>
      </c>
      <c r="N298" s="30"/>
      <c r="O298" s="28"/>
      <c r="P298" s="28"/>
      <c r="Q298" s="30"/>
      <c r="R298" s="28"/>
      <c r="S298" s="28"/>
      <c r="T298" s="28"/>
      <c r="U298" s="28"/>
      <c r="V298" s="28"/>
      <c r="W298" s="28"/>
      <c r="X298" s="28"/>
      <c r="Y298" s="28"/>
      <c r="Z298" s="28"/>
      <c r="AA298" s="35"/>
      <c r="AB298" s="35"/>
      <c r="AC298" s="30"/>
      <c r="AD298" s="30"/>
    </row>
    <row r="299" spans="2:30" ht="12.75" customHeight="1" x14ac:dyDescent="0.2">
      <c r="B299" s="55"/>
      <c r="D299" s="67"/>
      <c r="E299" s="29"/>
      <c r="F299" s="31"/>
      <c r="G299" s="32"/>
      <c r="H299" s="31"/>
      <c r="I299" s="33"/>
      <c r="J299" s="34"/>
      <c r="K299" s="30" t="str">
        <f t="shared" si="106"/>
        <v/>
      </c>
      <c r="L299" s="30"/>
      <c r="M299" s="30" t="str">
        <f t="shared" si="107"/>
        <v/>
      </c>
      <c r="N299" s="30"/>
      <c r="O299" s="28"/>
      <c r="P299" s="28"/>
      <c r="Q299" s="30"/>
      <c r="R299" s="28"/>
      <c r="S299" s="28"/>
      <c r="T299" s="28"/>
      <c r="U299" s="28"/>
      <c r="V299" s="28"/>
      <c r="W299" s="28"/>
      <c r="X299" s="28"/>
      <c r="Y299" s="28"/>
      <c r="Z299" s="28"/>
      <c r="AA299" s="35"/>
      <c r="AB299" s="35"/>
      <c r="AC299" s="30"/>
      <c r="AD299" s="30"/>
    </row>
    <row r="300" spans="2:30" ht="12.75" customHeight="1" x14ac:dyDescent="0.2">
      <c r="B300" s="55"/>
      <c r="D300" s="73"/>
      <c r="E300" s="35"/>
      <c r="F300" s="31"/>
      <c r="G300" s="32"/>
      <c r="H300" s="31"/>
      <c r="I300" s="33"/>
      <c r="J300" s="34"/>
      <c r="K300" s="30" t="str">
        <f t="shared" si="106"/>
        <v/>
      </c>
      <c r="L300" s="30"/>
      <c r="M300" s="30" t="str">
        <f t="shared" si="107"/>
        <v/>
      </c>
      <c r="N300" s="30"/>
      <c r="O300" s="28"/>
      <c r="P300" s="28"/>
      <c r="Q300" s="30"/>
      <c r="R300" s="28"/>
      <c r="S300" s="28"/>
      <c r="T300" s="28"/>
      <c r="U300" s="28"/>
      <c r="V300" s="28"/>
      <c r="W300" s="28"/>
      <c r="X300" s="28"/>
      <c r="Y300" s="28"/>
      <c r="Z300" s="30"/>
      <c r="AA300" s="35"/>
      <c r="AB300" s="35"/>
      <c r="AC300" s="30"/>
      <c r="AD300" s="30"/>
    </row>
    <row r="301" spans="2:30" ht="12.75" customHeight="1" x14ac:dyDescent="0.2">
      <c r="B301" s="55"/>
      <c r="D301" s="67"/>
      <c r="E301" s="29"/>
      <c r="F301" s="31"/>
      <c r="G301" s="32"/>
      <c r="H301" s="31"/>
      <c r="I301" s="33"/>
      <c r="J301" s="34"/>
      <c r="K301" s="30" t="str">
        <f t="shared" si="106"/>
        <v/>
      </c>
      <c r="L301" s="30"/>
      <c r="M301" s="30" t="str">
        <f t="shared" si="107"/>
        <v/>
      </c>
      <c r="N301" s="30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30"/>
      <c r="AA301" s="28"/>
      <c r="AB301" s="28"/>
      <c r="AC301" s="28"/>
      <c r="AD301" s="30"/>
    </row>
    <row r="302" spans="2:30" ht="12.75" customHeight="1" x14ac:dyDescent="0.2">
      <c r="B302" s="55"/>
      <c r="D302" s="67"/>
      <c r="E302" s="29"/>
      <c r="F302" s="31"/>
      <c r="G302" s="32"/>
      <c r="H302" s="31"/>
      <c r="I302" s="33"/>
      <c r="J302" s="34"/>
      <c r="K302" s="30" t="str">
        <f t="shared" si="106"/>
        <v/>
      </c>
      <c r="L302" s="30"/>
      <c r="M302" s="30" t="str">
        <f t="shared" si="107"/>
        <v/>
      </c>
      <c r="N302" s="30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30"/>
      <c r="AA302" s="28"/>
      <c r="AB302" s="28"/>
      <c r="AC302" s="28"/>
      <c r="AD302" s="30"/>
    </row>
    <row r="303" spans="2:30" ht="12.75" customHeight="1" x14ac:dyDescent="0.2">
      <c r="B303" s="55"/>
      <c r="D303" s="67"/>
      <c r="E303" s="29"/>
      <c r="F303" s="31"/>
      <c r="G303" s="32"/>
      <c r="H303" s="31"/>
      <c r="I303" s="33"/>
      <c r="J303" s="34"/>
      <c r="K303" s="30" t="str">
        <f t="shared" si="106"/>
        <v/>
      </c>
      <c r="L303" s="30"/>
      <c r="M303" s="30" t="str">
        <f t="shared" si="107"/>
        <v/>
      </c>
      <c r="N303" s="30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30"/>
      <c r="AA303" s="28"/>
      <c r="AB303" s="28"/>
      <c r="AC303" s="28"/>
      <c r="AD303" s="30"/>
    </row>
    <row r="304" spans="2:30" ht="12.75" customHeight="1" x14ac:dyDescent="0.2">
      <c r="B304" s="55"/>
      <c r="D304" s="67"/>
      <c r="E304" s="29"/>
      <c r="F304" s="31"/>
      <c r="G304" s="32"/>
      <c r="H304" s="31"/>
      <c r="I304" s="33"/>
      <c r="J304" s="34"/>
      <c r="K304" s="30" t="str">
        <f t="shared" si="106"/>
        <v/>
      </c>
      <c r="L304" s="30"/>
      <c r="M304" s="30" t="str">
        <f t="shared" si="107"/>
        <v/>
      </c>
      <c r="N304" s="30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30"/>
      <c r="AA304" s="28"/>
      <c r="AB304" s="28"/>
      <c r="AC304" s="28"/>
      <c r="AD304" s="30"/>
    </row>
    <row r="305" spans="2:30" ht="12.75" customHeight="1" x14ac:dyDescent="0.2">
      <c r="B305" s="55"/>
      <c r="D305" s="67"/>
      <c r="E305" s="29"/>
      <c r="F305" s="31"/>
      <c r="G305" s="32"/>
      <c r="H305" s="31"/>
      <c r="I305" s="33"/>
      <c r="J305" s="34"/>
      <c r="K305" s="30" t="str">
        <f t="shared" si="106"/>
        <v/>
      </c>
      <c r="L305" s="30"/>
      <c r="M305" s="30" t="str">
        <f t="shared" si="107"/>
        <v/>
      </c>
      <c r="N305" s="30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30"/>
      <c r="AA305" s="28"/>
      <c r="AB305" s="28"/>
      <c r="AC305" s="28"/>
      <c r="AD305" s="30"/>
    </row>
    <row r="306" spans="2:30" ht="12.75" customHeight="1" x14ac:dyDescent="0.2">
      <c r="B306" s="55"/>
      <c r="D306" s="67"/>
      <c r="E306" s="29"/>
      <c r="F306" s="31"/>
      <c r="G306" s="32"/>
      <c r="H306" s="31"/>
      <c r="I306" s="33"/>
      <c r="J306" s="34"/>
      <c r="K306" s="30" t="str">
        <f t="shared" si="106"/>
        <v/>
      </c>
      <c r="L306" s="30"/>
      <c r="M306" s="30" t="str">
        <f t="shared" si="107"/>
        <v/>
      </c>
      <c r="N306" s="30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30"/>
    </row>
    <row r="307" spans="2:30" ht="12.75" customHeight="1" x14ac:dyDescent="0.2">
      <c r="B307" s="55"/>
      <c r="D307" s="67"/>
      <c r="E307" s="29"/>
      <c r="F307" s="31"/>
      <c r="G307" s="32"/>
      <c r="H307" s="31"/>
      <c r="I307" s="33"/>
      <c r="J307" s="34"/>
      <c r="K307" s="30" t="str">
        <f t="shared" si="106"/>
        <v/>
      </c>
      <c r="L307" s="30"/>
      <c r="M307" s="30" t="str">
        <f t="shared" si="107"/>
        <v/>
      </c>
      <c r="N307" s="30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30"/>
    </row>
    <row r="308" spans="2:30" ht="12.75" customHeight="1" x14ac:dyDescent="0.2">
      <c r="B308" s="55"/>
      <c r="D308" s="67"/>
      <c r="E308" s="29"/>
      <c r="F308" s="31"/>
      <c r="G308" s="32"/>
      <c r="H308" s="31"/>
      <c r="I308" s="33"/>
      <c r="J308" s="36"/>
      <c r="K308" s="30" t="str">
        <f t="shared" si="106"/>
        <v/>
      </c>
      <c r="L308" s="30"/>
      <c r="M308" s="30" t="str">
        <f t="shared" si="107"/>
        <v/>
      </c>
      <c r="N308" s="30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30"/>
    </row>
    <row r="309" spans="2:30" ht="12.75" customHeight="1" x14ac:dyDescent="0.2">
      <c r="B309" s="55"/>
      <c r="D309" s="67"/>
      <c r="E309" s="29"/>
      <c r="F309" s="31"/>
      <c r="G309" s="32"/>
      <c r="H309" s="31"/>
      <c r="I309" s="33"/>
      <c r="J309" s="36"/>
      <c r="K309" s="30" t="str">
        <f t="shared" si="106"/>
        <v/>
      </c>
      <c r="L309" s="30"/>
      <c r="M309" s="30" t="str">
        <f t="shared" si="107"/>
        <v/>
      </c>
      <c r="N309" s="30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30"/>
    </row>
    <row r="310" spans="2:30" ht="12.75" customHeight="1" x14ac:dyDescent="0.2">
      <c r="B310" s="55"/>
      <c r="D310" s="67"/>
      <c r="E310" s="29"/>
      <c r="F310" s="31"/>
      <c r="G310" s="32"/>
      <c r="H310" s="31"/>
      <c r="I310" s="33"/>
      <c r="J310" s="36"/>
      <c r="K310" s="30" t="str">
        <f t="shared" si="106"/>
        <v/>
      </c>
      <c r="L310" s="30"/>
      <c r="M310" s="30" t="str">
        <f t="shared" si="107"/>
        <v/>
      </c>
      <c r="N310" s="30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30"/>
    </row>
    <row r="311" spans="2:30" ht="12.75" customHeight="1" x14ac:dyDescent="0.2">
      <c r="B311" s="55"/>
      <c r="D311" s="67"/>
      <c r="E311" s="29"/>
      <c r="F311" s="31"/>
      <c r="G311" s="32"/>
      <c r="H311" s="31"/>
      <c r="I311" s="33"/>
      <c r="J311" s="34"/>
      <c r="K311" s="30" t="str">
        <f t="shared" si="106"/>
        <v/>
      </c>
      <c r="L311" s="30"/>
      <c r="M311" s="30" t="str">
        <f t="shared" si="107"/>
        <v/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5"/>
      <c r="AB311" s="28"/>
      <c r="AC311" s="28"/>
      <c r="AD311" s="30"/>
    </row>
    <row r="312" spans="2:30" ht="12.75" customHeight="1" x14ac:dyDescent="0.2">
      <c r="B312" s="55"/>
      <c r="D312" s="67"/>
      <c r="E312" s="29"/>
      <c r="F312" s="31"/>
      <c r="G312" s="32"/>
      <c r="H312" s="31"/>
      <c r="I312" s="33"/>
      <c r="J312" s="34"/>
      <c r="K312" s="30" t="str">
        <f t="shared" si="106"/>
        <v/>
      </c>
      <c r="L312" s="30"/>
      <c r="M312" s="30" t="str">
        <f t="shared" si="107"/>
        <v/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5"/>
      <c r="AB312" s="28"/>
      <c r="AC312" s="28"/>
      <c r="AD312" s="30"/>
    </row>
    <row r="313" spans="2:30" ht="12.75" customHeight="1" x14ac:dyDescent="0.2">
      <c r="B313" s="55"/>
      <c r="D313" s="67"/>
      <c r="E313" s="29"/>
      <c r="F313" s="31"/>
      <c r="G313" s="32"/>
      <c r="H313" s="31"/>
      <c r="I313" s="33"/>
      <c r="J313" s="34"/>
      <c r="K313" s="30" t="str">
        <f t="shared" si="106"/>
        <v/>
      </c>
      <c r="L313" s="30"/>
      <c r="M313" s="30" t="str">
        <f t="shared" si="107"/>
        <v/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5"/>
      <c r="AB313" s="28"/>
      <c r="AC313" s="28"/>
      <c r="AD313" s="30"/>
    </row>
    <row r="314" spans="2:30" ht="12.75" customHeight="1" x14ac:dyDescent="0.2">
      <c r="B314" s="55"/>
      <c r="D314" s="67"/>
      <c r="E314" s="29"/>
      <c r="F314" s="31"/>
      <c r="G314" s="32"/>
      <c r="H314" s="31"/>
      <c r="I314" s="33"/>
      <c r="J314" s="34"/>
      <c r="K314" s="30" t="str">
        <f t="shared" si="106"/>
        <v/>
      </c>
      <c r="L314" s="30"/>
      <c r="M314" s="30" t="str">
        <f t="shared" si="107"/>
        <v/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5"/>
      <c r="AB314" s="28"/>
      <c r="AC314" s="28"/>
      <c r="AD314" s="30"/>
    </row>
    <row r="315" spans="2:30" ht="12.75" customHeight="1" x14ac:dyDescent="0.2">
      <c r="B315" s="55"/>
      <c r="D315" s="67"/>
      <c r="E315" s="29"/>
      <c r="F315" s="31"/>
      <c r="G315" s="32"/>
      <c r="H315" s="31"/>
      <c r="I315" s="33"/>
      <c r="J315" s="34"/>
      <c r="K315" s="30" t="str">
        <f t="shared" si="106"/>
        <v/>
      </c>
      <c r="L315" s="30"/>
      <c r="M315" s="30" t="str">
        <f t="shared" si="107"/>
        <v/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5"/>
      <c r="AB315" s="28"/>
      <c r="AC315" s="28"/>
      <c r="AD315" s="30"/>
    </row>
    <row r="316" spans="2:30" ht="12.75" customHeight="1" x14ac:dyDescent="0.2">
      <c r="B316" s="55"/>
      <c r="D316" s="67"/>
      <c r="E316" s="29"/>
      <c r="F316" s="31"/>
      <c r="G316" s="32"/>
      <c r="H316" s="31"/>
      <c r="I316" s="33"/>
      <c r="J316" s="34"/>
      <c r="K316" s="30" t="str">
        <f t="shared" si="106"/>
        <v/>
      </c>
      <c r="L316" s="30"/>
      <c r="M316" s="30" t="str">
        <f t="shared" si="107"/>
        <v/>
      </c>
      <c r="N316" s="30"/>
      <c r="O316" s="28"/>
      <c r="P316" s="28"/>
      <c r="Q316" s="30"/>
      <c r="R316" s="28"/>
      <c r="S316" s="28"/>
      <c r="T316" s="28"/>
      <c r="U316" s="28"/>
      <c r="V316" s="28"/>
      <c r="W316" s="28"/>
      <c r="X316" s="28"/>
      <c r="Y316" s="28"/>
      <c r="Z316" s="28"/>
      <c r="AA316" s="35"/>
      <c r="AB316" s="35"/>
      <c r="AC316" s="30"/>
      <c r="AD316" s="30"/>
    </row>
    <row r="317" spans="2:30" ht="12.75" customHeight="1" x14ac:dyDescent="0.2">
      <c r="B317" s="55"/>
      <c r="D317" s="67"/>
      <c r="E317" s="29"/>
      <c r="F317" s="31"/>
      <c r="G317" s="32"/>
      <c r="H317" s="31"/>
      <c r="I317" s="33"/>
      <c r="J317" s="34"/>
      <c r="K317" s="30" t="str">
        <f t="shared" si="106"/>
        <v/>
      </c>
      <c r="L317" s="30"/>
      <c r="M317" s="30" t="str">
        <f t="shared" si="107"/>
        <v/>
      </c>
      <c r="N317" s="30"/>
      <c r="O317" s="28"/>
      <c r="P317" s="28"/>
      <c r="Q317" s="30"/>
      <c r="R317" s="28"/>
      <c r="S317" s="28"/>
      <c r="T317" s="28"/>
      <c r="U317" s="28"/>
      <c r="V317" s="28"/>
      <c r="W317" s="28"/>
      <c r="X317" s="28"/>
      <c r="Y317" s="28"/>
      <c r="Z317" s="28"/>
      <c r="AA317" s="35"/>
      <c r="AB317" s="35"/>
      <c r="AC317" s="30"/>
      <c r="AD317" s="30"/>
    </row>
    <row r="318" spans="2:30" ht="12.75" customHeight="1" x14ac:dyDescent="0.2">
      <c r="B318" s="55"/>
      <c r="D318" s="67"/>
      <c r="E318" s="29"/>
      <c r="F318" s="31"/>
      <c r="G318" s="32"/>
      <c r="H318" s="31"/>
      <c r="I318" s="33"/>
      <c r="J318" s="34"/>
      <c r="K318" s="30" t="str">
        <f t="shared" si="106"/>
        <v/>
      </c>
      <c r="L318" s="30"/>
      <c r="M318" s="30" t="str">
        <f t="shared" si="107"/>
        <v/>
      </c>
      <c r="N318" s="30"/>
      <c r="O318" s="28"/>
      <c r="P318" s="28"/>
      <c r="Q318" s="30"/>
      <c r="R318" s="28"/>
      <c r="S318" s="28"/>
      <c r="T318" s="28"/>
      <c r="U318" s="28"/>
      <c r="V318" s="28"/>
      <c r="W318" s="28"/>
      <c r="X318" s="28"/>
      <c r="Y318" s="28"/>
      <c r="Z318" s="28"/>
      <c r="AA318" s="35"/>
      <c r="AB318" s="35"/>
      <c r="AC318" s="30"/>
      <c r="AD318" s="30"/>
    </row>
    <row r="319" spans="2:30" ht="12.75" customHeight="1" x14ac:dyDescent="0.2">
      <c r="B319" s="55"/>
      <c r="D319" s="67"/>
      <c r="E319" s="29"/>
      <c r="F319" s="31"/>
      <c r="G319" s="32"/>
      <c r="H319" s="31"/>
      <c r="I319" s="33"/>
      <c r="J319" s="34"/>
      <c r="K319" s="30" t="str">
        <f t="shared" si="106"/>
        <v/>
      </c>
      <c r="L319" s="30"/>
      <c r="M319" s="30" t="str">
        <f t="shared" si="107"/>
        <v/>
      </c>
      <c r="N319" s="30"/>
      <c r="O319" s="28"/>
      <c r="P319" s="28"/>
      <c r="Q319" s="30"/>
      <c r="R319" s="28"/>
      <c r="S319" s="28"/>
      <c r="T319" s="28"/>
      <c r="U319" s="28"/>
      <c r="V319" s="28"/>
      <c r="W319" s="28"/>
      <c r="X319" s="28"/>
      <c r="Y319" s="28"/>
      <c r="Z319" s="28"/>
      <c r="AA319" s="35"/>
      <c r="AB319" s="35"/>
      <c r="AC319" s="30"/>
      <c r="AD319" s="30"/>
    </row>
    <row r="320" spans="2:30" ht="12.75" customHeight="1" x14ac:dyDescent="0.2">
      <c r="B320" s="55"/>
      <c r="D320" s="74"/>
      <c r="E320" s="41"/>
      <c r="F320" s="37"/>
      <c r="G320" s="38"/>
      <c r="H320" s="37"/>
      <c r="I320" s="39"/>
      <c r="J320" s="36"/>
      <c r="K320" s="40" t="str">
        <f t="shared" si="106"/>
        <v/>
      </c>
      <c r="L320" s="40"/>
      <c r="M320" s="40" t="str">
        <f t="shared" si="107"/>
        <v/>
      </c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1"/>
      <c r="AB320" s="41"/>
      <c r="AC320" s="40"/>
      <c r="AD320" s="40"/>
    </row>
    <row r="321" spans="2:30" ht="12.75" customHeight="1" x14ac:dyDescent="0.2">
      <c r="B321" s="55"/>
      <c r="D321" s="74"/>
      <c r="E321" s="41"/>
      <c r="F321" s="37"/>
      <c r="G321" s="38"/>
      <c r="H321" s="37"/>
      <c r="I321" s="39"/>
      <c r="J321" s="36"/>
      <c r="K321" s="40" t="str">
        <f t="shared" si="106"/>
        <v/>
      </c>
      <c r="L321" s="40"/>
      <c r="M321" s="40" t="str">
        <f t="shared" si="107"/>
        <v/>
      </c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1"/>
      <c r="AB321" s="41"/>
      <c r="AC321" s="40"/>
      <c r="AD321" s="40"/>
    </row>
    <row r="322" spans="2:30" ht="12.75" customHeight="1" x14ac:dyDescent="0.2">
      <c r="B322" s="55"/>
      <c r="D322" s="74"/>
      <c r="E322" s="41"/>
      <c r="F322" s="37"/>
      <c r="G322" s="38"/>
      <c r="H322" s="37"/>
      <c r="I322" s="39"/>
      <c r="J322" s="36"/>
      <c r="K322" s="40" t="str">
        <f t="shared" si="106"/>
        <v/>
      </c>
      <c r="L322" s="40"/>
      <c r="M322" s="40" t="str">
        <f t="shared" si="107"/>
        <v/>
      </c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1"/>
      <c r="AB322" s="41"/>
      <c r="AC322" s="40"/>
      <c r="AD322" s="40"/>
    </row>
    <row r="323" spans="2:30" ht="12.75" customHeight="1" thickBot="1" x14ac:dyDescent="0.25">
      <c r="B323" s="56"/>
      <c r="D323" s="74"/>
      <c r="E323" s="41"/>
      <c r="F323" s="42"/>
      <c r="G323" s="38"/>
      <c r="H323" s="43"/>
      <c r="I323" s="39"/>
      <c r="J323" s="36"/>
      <c r="K323" s="38" t="str">
        <f t="shared" si="106"/>
        <v/>
      </c>
      <c r="L323" s="40"/>
      <c r="M323" s="40" t="str">
        <f t="shared" si="107"/>
        <v/>
      </c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1"/>
      <c r="AB323" s="41"/>
      <c r="AC323" s="40"/>
      <c r="AD323" s="40"/>
    </row>
    <row r="324" spans="2:30" ht="12.75" customHeight="1" thickBot="1" x14ac:dyDescent="0.25">
      <c r="D324" s="68" t="str">
        <f t="shared" ref="D324" si="108">IF(D247="","",IF(D264="","",IF(SUM(D265:D323)&lt;&gt;0,SUM(D265:D323),"")))</f>
        <v/>
      </c>
      <c r="E324" s="44" t="str">
        <f t="shared" ref="E324" si="109">IF(E247="","",IF(E264="","",IF(SUM(E265:E323)&lt;&gt;0,SUM(E265:E323),"")))</f>
        <v/>
      </c>
      <c r="F324" s="106" t="s">
        <v>4</v>
      </c>
      <c r="G324" s="107"/>
      <c r="H324" s="107"/>
      <c r="I324" s="107"/>
      <c r="J324" s="107"/>
      <c r="K324" s="107"/>
      <c r="L324" s="107"/>
      <c r="M324" s="107"/>
      <c r="N324" s="108"/>
      <c r="O324" s="44" t="str">
        <f>IF(O247="","",IF(O264="","",IF(SUM(O265:O323)&lt;&gt;0,SUM(O265:O323),"")))</f>
        <v/>
      </c>
      <c r="P324" s="44" t="str">
        <f t="shared" ref="P324" si="110">IF(P247="","",IF(P264="","",IF(SUM(P265:P323)&lt;&gt;0,SUM(P265:P323),"")))</f>
        <v/>
      </c>
      <c r="Q324" s="44" t="str">
        <f t="shared" ref="Q324" si="111">IF(Q247="","",IF(Q264="","",IF(SUM(Q265:Q323)&lt;&gt;0,SUM(Q265:Q323),"")))</f>
        <v/>
      </c>
      <c r="R324" s="44" t="str">
        <f t="shared" ref="R324" si="112">IF(R247="","",IF(R264="","",IF(SUM(R265:R323)&lt;&gt;0,SUM(R265:R323),"")))</f>
        <v/>
      </c>
      <c r="S324" s="44" t="str">
        <f t="shared" ref="S324" si="113">IF(S247="","",IF(S264="","",IF(SUM(S265:S323)&lt;&gt;0,SUM(S265:S323),"")))</f>
        <v/>
      </c>
      <c r="T324" s="44"/>
      <c r="U324" s="44" t="str">
        <f t="shared" ref="U324" si="114">IF(U247="","",IF(U264="","",IF(SUM(U265:U323)&lt;&gt;0,SUM(U265:U323),"")))</f>
        <v/>
      </c>
      <c r="V324" s="44" t="str">
        <f t="shared" ref="V324" si="115">IF(V247="","",IF(V264="","",IF(SUM(V265:V323)&lt;&gt;0,SUM(V265:V323),"")))</f>
        <v/>
      </c>
      <c r="W324" s="44" t="str">
        <f t="shared" ref="W324" si="116">IF(W247="","",IF(W264="","",IF(SUM(W265:W323)&lt;&gt;0,SUM(W265:W323),"")))</f>
        <v/>
      </c>
      <c r="X324" s="44"/>
      <c r="Y324" s="44" t="str">
        <f t="shared" ref="Y324" si="117">IF(Y247="","",IF(Y264="","",IF(SUM(Y265:Y323)&lt;&gt;0,SUM(Y265:Y323),"")))</f>
        <v/>
      </c>
      <c r="Z324" s="44" t="str">
        <f t="shared" ref="Z324" si="118">IF(Z247="","",IF(Z264="","",IF(SUM(Z265:Z323)&lt;&gt;0,SUM(Z265:Z323),"")))</f>
        <v/>
      </c>
      <c r="AA324" s="44" t="str">
        <f t="shared" ref="AA324" si="119">IF(AA247="","",IF(AA264="","",IF(SUM(AA265:AA323)&lt;&gt;0,SUM(AA265:AA323),"")))</f>
        <v/>
      </c>
      <c r="AB324" s="44" t="str">
        <f t="shared" ref="AB324" si="120">IF(AB247="","",IF(AB264="","",IF(SUM(AB265:AB323)&lt;&gt;0,SUM(AB265:AB323),"")))</f>
        <v/>
      </c>
      <c r="AC324" s="44" t="str">
        <f t="shared" ref="AC324" si="121">IF(AC247="","",IF(AC264="","",IF(SUM(AC265:AC323)&lt;&gt;0,SUM(AC265:AC323),"")))</f>
        <v/>
      </c>
      <c r="AD324" s="44" t="str">
        <f t="shared" ref="AD324" si="122">IF(AD247="","",IF(AD264="","",IF(SUM(AD265:AD323)&lt;&gt;0,SUM(AD265:AD323),"")))</f>
        <v/>
      </c>
    </row>
    <row r="325" spans="2:30" ht="12.75" customHeight="1" x14ac:dyDescent="0.2">
      <c r="B325" s="6" t="s">
        <v>21</v>
      </c>
      <c r="D325" s="69" t="str">
        <f t="shared" ref="D325" si="123">IF(D247="","",IF(D264="",IF(SUM(COUNTIF(D265:D323,"LS")+COUNTIF(D265:D323,"LUMP"))&gt;0,"LS",""),IF(D324&lt;&gt;"",ROUNDUP(D324,0),"")))</f>
        <v/>
      </c>
      <c r="E325" s="45" t="str">
        <f t="shared" ref="E325" si="124">IF(E247="","",IF(E264="",IF(SUM(COUNTIF(E265:E323,"LS")+COUNTIF(E265:E323,"LUMP"))&gt;0,"LS",""),IF(E324&lt;&gt;"",ROUNDUP(E324,0),"")))</f>
        <v/>
      </c>
      <c r="F325" s="102" t="s">
        <v>5</v>
      </c>
      <c r="G325" s="103"/>
      <c r="H325" s="103"/>
      <c r="I325" s="103"/>
      <c r="J325" s="103"/>
      <c r="K325" s="103"/>
      <c r="L325" s="103"/>
      <c r="M325" s="103"/>
      <c r="N325" s="104"/>
      <c r="O325" s="45" t="str">
        <f>IF(O247="","",IF(O264="",IF(SUM(COUNTIF(O265:O323,"LS")+COUNTIF(O265:O323,"LUMP"))&gt;0,"LS",""),IF(O324&lt;&gt;"",ROUNDUP(O324,0),"")))</f>
        <v/>
      </c>
      <c r="P325" s="45" t="str">
        <f t="shared" ref="P325" si="125">IF(P247="","",IF(P264="",IF(SUM(COUNTIF(P265:P323,"LS")+COUNTIF(P265:P323,"LUMP"))&gt;0,"LS",""),IF(P324&lt;&gt;"",ROUNDUP(P324,0),"")))</f>
        <v/>
      </c>
      <c r="Q325" s="45" t="str">
        <f t="shared" ref="Q325" si="126">IF(Q247="","",IF(Q264="",IF(SUM(COUNTIF(Q265:Q323,"LS")+COUNTIF(Q265:Q323,"LUMP"))&gt;0,"LS",""),IF(Q324&lt;&gt;"",ROUNDUP(Q324,0),"")))</f>
        <v/>
      </c>
      <c r="R325" s="45" t="str">
        <f t="shared" ref="R325" si="127">IF(R247="","",IF(R264="",IF(SUM(COUNTIF(R265:R323,"LS")+COUNTIF(R265:R323,"LUMP"))&gt;0,"LS",""),IF(R324&lt;&gt;"",ROUNDUP(R324,0),"")))</f>
        <v/>
      </c>
      <c r="S325" s="45" t="str">
        <f t="shared" ref="S325" si="128">IF(S247="","",IF(S264="",IF(SUM(COUNTIF(S265:S323,"LS")+COUNTIF(S265:S323,"LUMP"))&gt;0,"LS",""),IF(S324&lt;&gt;"",ROUNDUP(S324,0),"")))</f>
        <v/>
      </c>
      <c r="T325" s="45"/>
      <c r="U325" s="45" t="str">
        <f t="shared" ref="U325" si="129">IF(U247="","",IF(U264="",IF(SUM(COUNTIF(U265:U323,"LS")+COUNTIF(U265:U323,"LUMP"))&gt;0,"LS",""),IF(U324&lt;&gt;"",ROUNDUP(U324,0),"")))</f>
        <v/>
      </c>
      <c r="V325" s="45" t="str">
        <f t="shared" ref="V325" si="130">IF(V247="","",IF(V264="",IF(SUM(COUNTIF(V265:V323,"LS")+COUNTIF(V265:V323,"LUMP"))&gt;0,"LS",""),IF(V324&lt;&gt;"",ROUNDUP(V324,0),"")))</f>
        <v/>
      </c>
      <c r="W325" s="45" t="str">
        <f t="shared" ref="W325" si="131">IF(W247="","",IF(W264="",IF(SUM(COUNTIF(W265:W323,"LS")+COUNTIF(W265:W323,"LUMP"))&gt;0,"LS",""),IF(W324&lt;&gt;"",ROUNDUP(W324,0),"")))</f>
        <v/>
      </c>
      <c r="X325" s="45"/>
      <c r="Y325" s="45" t="str">
        <f t="shared" ref="Y325" si="132">IF(Y247="","",IF(Y264="",IF(SUM(COUNTIF(Y265:Y323,"LS")+COUNTIF(Y265:Y323,"LUMP"))&gt;0,"LS",""),IF(Y324&lt;&gt;"",ROUNDUP(Y324,0),"")))</f>
        <v/>
      </c>
      <c r="Z325" s="45" t="str">
        <f t="shared" ref="Z325" si="133">IF(Z247="","",IF(Z264="",IF(SUM(COUNTIF(Z265:Z323,"LS")+COUNTIF(Z265:Z323,"LUMP"))&gt;0,"LS",""),IF(Z324&lt;&gt;"",ROUNDUP(Z324,0),"")))</f>
        <v/>
      </c>
      <c r="AA325" s="45" t="str">
        <f t="shared" ref="AA325" si="134">IF(AA247="","",IF(AA264="",IF(SUM(COUNTIF(AA265:AA323,"LS")+COUNTIF(AA265:AA323,"LUMP"))&gt;0,"LS",""),IF(AA324&lt;&gt;"",ROUNDUP(AA324,0),"")))</f>
        <v/>
      </c>
      <c r="AB325" s="45" t="str">
        <f t="shared" ref="AB325" si="135">IF(AB247="","",IF(AB264="",IF(SUM(COUNTIF(AB265:AB323,"LS")+COUNTIF(AB265:AB323,"LUMP"))&gt;0,"LS",""),IF(AB324&lt;&gt;"",ROUNDUP(AB324,0),"")))</f>
        <v/>
      </c>
      <c r="AC325" s="45" t="str">
        <f t="shared" ref="AC325" si="136">IF(AC247="","",IF(AC264="",IF(SUM(COUNTIF(AC265:AC323,"LS")+COUNTIF(AC265:AC323,"LUMP"))&gt;0,"LS",""),IF(AC324&lt;&gt;"",ROUNDUP(AC324,0),"")))</f>
        <v/>
      </c>
      <c r="AD325" s="45" t="str">
        <f t="shared" ref="AD325" si="137">IF(AD247="","",IF(AD264="",IF(SUM(COUNTIF(AD265:AD323,"LS")+COUNTIF(AD265:AD323,"LUMP"))&gt;0,"LS",""),IF(AD324&lt;&gt;"",ROUNDUP(AD324,0),"")))</f>
        <v/>
      </c>
    </row>
  </sheetData>
  <mergeCells count="113">
    <mergeCell ref="E171:E182"/>
    <mergeCell ref="E252:E263"/>
    <mergeCell ref="E14:E27"/>
    <mergeCell ref="D90:D101"/>
    <mergeCell ref="D171:D182"/>
    <mergeCell ref="D252:D263"/>
    <mergeCell ref="D14:D27"/>
    <mergeCell ref="AA252:AA263"/>
    <mergeCell ref="O171:O182"/>
    <mergeCell ref="P171:P182"/>
    <mergeCell ref="Q171:Q182"/>
    <mergeCell ref="R171:R182"/>
    <mergeCell ref="S171:S182"/>
    <mergeCell ref="U171:U182"/>
    <mergeCell ref="V171:V182"/>
    <mergeCell ref="W171:W182"/>
    <mergeCell ref="Y171:Y182"/>
    <mergeCell ref="M170:M182"/>
    <mergeCell ref="O252:O263"/>
    <mergeCell ref="P252:P263"/>
    <mergeCell ref="Q252:Q263"/>
    <mergeCell ref="R252:R263"/>
    <mergeCell ref="S252:S263"/>
    <mergeCell ref="V252:V263"/>
    <mergeCell ref="AB252:AB263"/>
    <mergeCell ref="AC252:AC263"/>
    <mergeCell ref="AD252:AD263"/>
    <mergeCell ref="AA90:AA101"/>
    <mergeCell ref="AB90:AB101"/>
    <mergeCell ref="AC90:AC101"/>
    <mergeCell ref="AD90:AD101"/>
    <mergeCell ref="Z171:Z182"/>
    <mergeCell ref="AA171:AA182"/>
    <mergeCell ref="AB171:AB182"/>
    <mergeCell ref="AC171:AC182"/>
    <mergeCell ref="AD171:AD182"/>
    <mergeCell ref="Z90:Z101"/>
    <mergeCell ref="F165:AD165"/>
    <mergeCell ref="F170:H182"/>
    <mergeCell ref="I170:I182"/>
    <mergeCell ref="J170:J182"/>
    <mergeCell ref="K170:K182"/>
    <mergeCell ref="Y252:Y263"/>
    <mergeCell ref="Z252:Z263"/>
    <mergeCell ref="U252:U263"/>
    <mergeCell ref="F264:H264"/>
    <mergeCell ref="F324:N324"/>
    <mergeCell ref="F325:N325"/>
    <mergeCell ref="F251:H263"/>
    <mergeCell ref="I251:I263"/>
    <mergeCell ref="J251:J263"/>
    <mergeCell ref="K251:K263"/>
    <mergeCell ref="L251:L263"/>
    <mergeCell ref="M251:M263"/>
    <mergeCell ref="N251:N263"/>
    <mergeCell ref="W252:W263"/>
    <mergeCell ref="N170:N182"/>
    <mergeCell ref="O90:O101"/>
    <mergeCell ref="P90:P101"/>
    <mergeCell ref="Q90:Q101"/>
    <mergeCell ref="R90:R101"/>
    <mergeCell ref="S90:S101"/>
    <mergeCell ref="U90:U101"/>
    <mergeCell ref="V90:V101"/>
    <mergeCell ref="W90:W101"/>
    <mergeCell ref="F183:H183"/>
    <mergeCell ref="F243:N243"/>
    <mergeCell ref="F244:N244"/>
    <mergeCell ref="L170:L182"/>
    <mergeCell ref="J89:J101"/>
    <mergeCell ref="K89:K101"/>
    <mergeCell ref="L89:L101"/>
    <mergeCell ref="M89:M101"/>
    <mergeCell ref="N89:N101"/>
    <mergeCell ref="D9:AD9"/>
    <mergeCell ref="F84:AD84"/>
    <mergeCell ref="F89:H101"/>
    <mergeCell ref="I89:I101"/>
    <mergeCell ref="L14:L26"/>
    <mergeCell ref="J14:J26"/>
    <mergeCell ref="N14:N26"/>
    <mergeCell ref="F14:H26"/>
    <mergeCell ref="I14:I26"/>
    <mergeCell ref="M14:M26"/>
    <mergeCell ref="S15:S26"/>
    <mergeCell ref="U15:U26"/>
    <mergeCell ref="V15:V26"/>
    <mergeCell ref="E90:E101"/>
    <mergeCell ref="Y90:Y101"/>
    <mergeCell ref="T15:T26"/>
    <mergeCell ref="B89:B102"/>
    <mergeCell ref="B170:B183"/>
    <mergeCell ref="B251:B264"/>
    <mergeCell ref="Z15:Z26"/>
    <mergeCell ref="AA15:AA26"/>
    <mergeCell ref="AD15:AD26"/>
    <mergeCell ref="AB15:AB26"/>
    <mergeCell ref="AC15:AC26"/>
    <mergeCell ref="B14:B27"/>
    <mergeCell ref="K14:K26"/>
    <mergeCell ref="F27:H27"/>
    <mergeCell ref="F163:N163"/>
    <mergeCell ref="F102:H102"/>
    <mergeCell ref="F82:N82"/>
    <mergeCell ref="Y15:Y26"/>
    <mergeCell ref="F162:N162"/>
    <mergeCell ref="F81:N81"/>
    <mergeCell ref="F246:AD246"/>
    <mergeCell ref="W15:W26"/>
    <mergeCell ref="O15:O26"/>
    <mergeCell ref="P15:P26"/>
    <mergeCell ref="Q15:Q26"/>
    <mergeCell ref="R15:R26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K80 M8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2015-05-18T15:19:41Z</cp:lastPrinted>
  <dcterms:created xsi:type="dcterms:W3CDTF">2004-11-29T18:07:26Z</dcterms:created>
  <dcterms:modified xsi:type="dcterms:W3CDTF">2021-07-26T18:39:18Z</dcterms:modified>
</cp:coreProperties>
</file>